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 activeTab="1"/>
  </bookViews>
  <sheets>
    <sheet name="02-01-14 Реставрационные работы" sheetId="1" r:id="rId1"/>
    <sheet name="02-01-14 Реставрационные ра (2" sheetId="2" r:id="rId2"/>
  </sheets>
  <definedNames>
    <definedName name="_xlnm.Print_Titles" localSheetId="1">'02-01-14 Реставрационные ра (2'!$40:$40</definedName>
    <definedName name="_xlnm.Print_Titles" localSheetId="0">'02-01-14 Реставрационные работы'!$35:$35</definedName>
  </definedNames>
  <calcPr calcId="152511"/>
</workbook>
</file>

<file path=xl/calcChain.xml><?xml version="1.0" encoding="utf-8"?>
<calcChain xmlns="http://schemas.openxmlformats.org/spreadsheetml/2006/main">
  <c r="I102" i="2" l="1"/>
  <c r="L104" i="2" s="1"/>
  <c r="N114" i="1"/>
  <c r="L119" i="2"/>
  <c r="N106" i="2"/>
  <c r="N119" i="2" s="1"/>
  <c r="L126" i="2" s="1"/>
  <c r="N126" i="2" s="1"/>
  <c r="L106" i="2"/>
  <c r="N101" i="2"/>
  <c r="L101" i="2"/>
  <c r="N100" i="2"/>
  <c r="N99" i="2"/>
  <c r="N98" i="2"/>
  <c r="N97" i="2"/>
  <c r="N94" i="2"/>
  <c r="L94" i="2"/>
  <c r="I93" i="2"/>
  <c r="L92" i="2"/>
  <c r="N92" i="2"/>
  <c r="N91" i="2"/>
  <c r="N90" i="2"/>
  <c r="L89" i="2"/>
  <c r="N89" i="2"/>
  <c r="N88" i="2"/>
  <c r="N87" i="2"/>
  <c r="N85" i="2"/>
  <c r="L87" i="2"/>
  <c r="L85" i="2"/>
  <c r="I84" i="2"/>
  <c r="L83" i="2"/>
  <c r="N83" i="2"/>
  <c r="N82" i="2"/>
  <c r="N81" i="2"/>
  <c r="N80" i="2"/>
  <c r="N79" i="2"/>
  <c r="N78" i="2"/>
  <c r="N76" i="2"/>
  <c r="L82" i="2"/>
  <c r="L81" i="2"/>
  <c r="L80" i="2"/>
  <c r="L79" i="2"/>
  <c r="L78" i="2"/>
  <c r="L76" i="2"/>
  <c r="I74" i="2"/>
  <c r="N73" i="2"/>
  <c r="L73" i="2"/>
  <c r="L72" i="2"/>
  <c r="L71" i="2"/>
  <c r="N72" i="2"/>
  <c r="N71" i="2"/>
  <c r="N70" i="2"/>
  <c r="N69" i="2"/>
  <c r="N68" i="2"/>
  <c r="N66" i="2"/>
  <c r="L68" i="2"/>
  <c r="L66" i="2"/>
  <c r="L69" i="2"/>
  <c r="I65" i="2"/>
  <c r="N61" i="2"/>
  <c r="N57" i="2"/>
  <c r="L57" i="2"/>
  <c r="I56" i="2"/>
  <c r="I51" i="2"/>
  <c r="L51" i="2"/>
  <c r="N51" i="2" s="1"/>
  <c r="N50" i="2"/>
  <c r="N49" i="2"/>
  <c r="N48" i="2"/>
  <c r="N47" i="2"/>
  <c r="N46" i="2"/>
  <c r="N43" i="2"/>
  <c r="L43" i="2"/>
  <c r="I42" i="2"/>
  <c r="N104" i="2" l="1"/>
  <c r="N117" i="2" s="1"/>
  <c r="L107" i="2"/>
  <c r="L109" i="2" s="1"/>
  <c r="L108" i="2"/>
  <c r="L117" i="2"/>
  <c r="N53" i="2"/>
  <c r="N54" i="2"/>
  <c r="N107" i="2" l="1"/>
  <c r="N108" i="2"/>
  <c r="N109" i="2"/>
  <c r="N120" i="2" s="1"/>
  <c r="L127" i="2" s="1"/>
  <c r="L125" i="2"/>
  <c r="L47" i="2"/>
  <c r="J106" i="2"/>
  <c r="K104" i="2"/>
  <c r="J96" i="2"/>
  <c r="L96" i="2" s="1"/>
  <c r="L98" i="2"/>
  <c r="J87" i="2"/>
  <c r="J78" i="2"/>
  <c r="K76" i="2"/>
  <c r="J68" i="2"/>
  <c r="L53" i="2"/>
  <c r="L54" i="2" s="1"/>
  <c r="N110" i="2" l="1"/>
  <c r="N125" i="2"/>
  <c r="L128" i="2"/>
  <c r="L61" i="2"/>
  <c r="L55" i="2"/>
  <c r="L46" i="2"/>
  <c r="L48" i="2" s="1"/>
  <c r="L97" i="2"/>
  <c r="N96" i="2"/>
  <c r="L88" i="2"/>
  <c r="N55" i="2"/>
  <c r="L70" i="2"/>
  <c r="L80" i="1"/>
  <c r="L89" i="1"/>
  <c r="L99" i="1"/>
  <c r="K99" i="1"/>
  <c r="L71" i="1"/>
  <c r="K71" i="1"/>
  <c r="L61" i="1"/>
  <c r="L52" i="1"/>
  <c r="L38" i="1"/>
  <c r="N127" i="2" l="1"/>
  <c r="N128" i="2" s="1"/>
  <c r="N121" i="2"/>
  <c r="N122" i="2" s="1"/>
  <c r="N111" i="2"/>
  <c r="L90" i="2"/>
  <c r="L91" i="2" s="1"/>
  <c r="L49" i="2"/>
  <c r="L50" i="2" s="1"/>
  <c r="L110" i="2"/>
  <c r="L99" i="2"/>
  <c r="L100" i="2" s="1"/>
  <c r="L121" i="1"/>
  <c r="N121" i="1"/>
  <c r="N106" i="1"/>
  <c r="J54" i="1"/>
  <c r="L54" i="1" s="1"/>
  <c r="N54" i="1" s="1"/>
  <c r="L112" i="1"/>
  <c r="N80" i="1"/>
  <c r="N99" i="1"/>
  <c r="N89" i="1"/>
  <c r="L103" i="1"/>
  <c r="N104" i="1"/>
  <c r="N105" i="1" s="1"/>
  <c r="N94" i="1"/>
  <c r="L93" i="1"/>
  <c r="N85" i="1"/>
  <c r="N86" i="1" s="1"/>
  <c r="N87" i="1" s="1"/>
  <c r="L84" i="1"/>
  <c r="N76" i="1"/>
  <c r="N77" i="1" s="1"/>
  <c r="N78" i="1" s="1"/>
  <c r="L75" i="1"/>
  <c r="J73" i="1"/>
  <c r="L73" i="1" s="1"/>
  <c r="L74" i="1" s="1"/>
  <c r="J82" i="1"/>
  <c r="L82" i="1" s="1"/>
  <c r="J91" i="1"/>
  <c r="L91" i="1" s="1"/>
  <c r="J101" i="1"/>
  <c r="L101" i="1" s="1"/>
  <c r="N101" i="1" s="1"/>
  <c r="N66" i="1"/>
  <c r="N67" i="1" s="1"/>
  <c r="N68" i="1" s="1"/>
  <c r="L65" i="1"/>
  <c r="J63" i="1"/>
  <c r="L63" i="1" s="1"/>
  <c r="L46" i="1"/>
  <c r="N46" i="1" s="1"/>
  <c r="N71" i="1"/>
  <c r="N61" i="1"/>
  <c r="N52" i="1"/>
  <c r="N56" i="1" s="1"/>
  <c r="L56" i="1"/>
  <c r="L55" i="1"/>
  <c r="L57" i="1" s="1"/>
  <c r="L42" i="1"/>
  <c r="L41" i="1"/>
  <c r="L43" i="1" s="1"/>
  <c r="N38" i="1"/>
  <c r="N42" i="1" s="1"/>
  <c r="N129" i="2" l="1"/>
  <c r="N130" i="2" s="1"/>
  <c r="L111" i="2"/>
  <c r="N41" i="1"/>
  <c r="N43" i="1" s="1"/>
  <c r="N112" i="1"/>
  <c r="N55" i="1"/>
  <c r="N57" i="1" s="1"/>
  <c r="N58" i="1" s="1"/>
  <c r="N59" i="1" s="1"/>
  <c r="L48" i="1"/>
  <c r="L49" i="1" s="1"/>
  <c r="L83" i="1"/>
  <c r="L85" i="1" s="1"/>
  <c r="N82" i="1"/>
  <c r="N91" i="1"/>
  <c r="L92" i="1"/>
  <c r="L94" i="1" s="1"/>
  <c r="L64" i="1"/>
  <c r="N63" i="1"/>
  <c r="N48" i="1"/>
  <c r="N49" i="1" s="1"/>
  <c r="L114" i="1"/>
  <c r="L50" i="1"/>
  <c r="N73" i="1"/>
  <c r="L102" i="1"/>
  <c r="N95" i="1"/>
  <c r="N96" i="1" s="1"/>
  <c r="L76" i="1"/>
  <c r="L58" i="1"/>
  <c r="L59" i="1" s="1"/>
  <c r="L44" i="1"/>
  <c r="L32" i="2" l="1"/>
  <c r="L120" i="1"/>
  <c r="L45" i="1"/>
  <c r="N44" i="1"/>
  <c r="N116" i="1" s="1"/>
  <c r="L124" i="1" s="1"/>
  <c r="N115" i="1"/>
  <c r="L122" i="1" s="1"/>
  <c r="L95" i="1"/>
  <c r="L96" i="1" s="1"/>
  <c r="N50" i="1"/>
  <c r="L66" i="1"/>
  <c r="L104" i="1"/>
  <c r="L105" i="1" s="1"/>
  <c r="L106" i="1" s="1"/>
  <c r="L86" i="1"/>
  <c r="L87" i="1" s="1"/>
  <c r="L77" i="1"/>
  <c r="L78" i="1" s="1"/>
  <c r="L115" i="1" l="1"/>
  <c r="L67" i="1"/>
  <c r="N120" i="1"/>
  <c r="L123" i="1"/>
  <c r="L125" i="1" s="1"/>
  <c r="N117" i="1"/>
  <c r="N45" i="1"/>
  <c r="L68" i="1" l="1"/>
  <c r="L116" i="1"/>
  <c r="L117" i="1" s="1"/>
  <c r="M27" i="1"/>
  <c r="D27" i="1"/>
  <c r="D29" i="1" s="1"/>
  <c r="L27" i="1"/>
  <c r="N122" i="1"/>
  <c r="N123" i="1" s="1"/>
  <c r="N124" i="1" s="1"/>
  <c r="N125" i="1" s="1"/>
  <c r="C27" i="1" s="1"/>
  <c r="C29" i="1" s="1"/>
  <c r="J59" i="2"/>
  <c r="L59" i="2"/>
  <c r="N59" i="2" l="1"/>
  <c r="L60" i="2"/>
  <c r="N60" i="2" l="1"/>
  <c r="L62" i="2"/>
  <c r="L120" i="2" s="1"/>
  <c r="L63" i="2" l="1"/>
  <c r="L121" i="2" s="1"/>
  <c r="L122" i="2" s="1"/>
  <c r="N62" i="2"/>
  <c r="N63" i="2"/>
  <c r="L129" i="2" s="1"/>
  <c r="N64" i="2" l="1"/>
  <c r="L130" i="2"/>
  <c r="L64" i="2"/>
  <c r="M32" i="2" l="1"/>
  <c r="D32" i="2"/>
  <c r="D34" i="2" s="1"/>
  <c r="C32" i="2" l="1"/>
  <c r="C34" i="2" s="1"/>
</calcChain>
</file>

<file path=xl/sharedStrings.xml><?xml version="1.0" encoding="utf-8"?>
<sst xmlns="http://schemas.openxmlformats.org/spreadsheetml/2006/main" count="654" uniqueCount="125">
  <si>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</si>
  <si>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</si>
  <si>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</si>
  <si>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</si>
  <si>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</si>
  <si>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Сборник сметных норм и единичных расценок на реставрационно-восстановительные работы по памятникам истории и культуры г.Москвы (ССН-84). Общая часть, разделы 1, 2, 3, 4, 5, 6, 7, 8, 9, 10, 11, 12, 13, 14, 16, 17, 18, 19, 20, 21, 22, 23, 24</t>
  </si>
  <si>
    <t xml:space="preserve">Реквизиты приказа Минстроя России об утверждении дополнений и изменений к сметным нормативам </t>
  </si>
  <si>
    <t>Приказ Министерства культуры СССР от 20.06.1984 № 310. Приказ Госстроя от 04.09.2013 № 320/ГС, письма Минстроя России 
от 27.01.2014 № 696-ЕС/08, от 18.06.2014 № 10686-ЕЖ/08, от 01.10.2014 №21100-ЕЖ/08, от 27.02.2015 № 5333-ЕС/08. Приказы Минстроя от 03.06.2015 № 395/пр, от 28.06.2016 № 465/пр, от 08.02.2017 № 74/пр, от 27.04.2017 № 751/пр, от 01.06.2017 № 840/пр, от 07.07.2017 № 974/пр, от 29.08.2017 № 1181/пр, от 20.12.2017 № 1687/пр, от 18.07.2018 № 435/пр, от 13.09.2018 
№ 576/пр, от 27.12.2018 
№ 881/пр, от 04.04.2019 
№ 208/пр, от 06.08.2019 
№ 448/пр.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</si>
  <si>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</si>
  <si>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</si>
  <si>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</si>
  <si>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</si>
  <si>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</si>
  <si>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</si>
  <si>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</si>
  <si>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02-01-14 Реставрационные работы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</si>
  <si>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</si>
  <si>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</si>
  <si>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</si>
  <si>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</si>
  <si>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</si>
  <si>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</si>
  <si>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</si>
  <si>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</si>
  <si>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</si>
  <si>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тыс.руб.</t>
  </si>
  <si>
    <t>Средства на оплату труда рабочих</t>
  </si>
  <si>
    <t>в том числе:</t>
  </si>
  <si>
    <t>ремонтно-реставрационных работ</t>
  </si>
  <si>
    <t>прочих затрат</t>
  </si>
  <si>
    <t>(0)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</si>
  <si>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</si>
  <si>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</si>
  <si>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</si>
  <si>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</si>
  <si>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</si>
  <si>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</si>
  <si>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</si>
  <si>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</si>
  <si>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</si>
  <si>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</si>
  <si>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</si>
  <si>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</si>
  <si>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Ремонтно-реставрационные  работы по фасадам здания. Стены кирпичные неоштукатуренные и цоколь</t>
  </si>
  <si>
    <t>1</t>
  </si>
  <si>
    <t>Расчистка поверхности из кирпича: гладкая поверхность, масляная легкоудаляемая окраска</t>
  </si>
  <si>
    <t>м2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</si>
  <si>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</si>
  <si>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</si>
  <si>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</si>
  <si>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</si>
  <si>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</si>
  <si>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</si>
  <si>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</si>
  <si>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421/пр от 04.08.2020 (в ред. пр. № 557/пр от 07.07.2022) п.195а</t>
  </si>
  <si>
    <t>НР от ПЗ Ремонтно-реставрационные работы</t>
  </si>
  <si>
    <t>%</t>
  </si>
  <si>
    <t>Приказ № 421/пр от 04.08.2020 (в ред. пр. № 557/пр от 07.07.2022) п.195в</t>
  </si>
  <si>
    <t>СП от ПЗ Ремонтно-реставрационные работы</t>
  </si>
  <si>
    <t>Всего по позиции</t>
  </si>
  <si>
    <t>ТЦ_14.2.06.03_70_7017465374_14.02.2023_02</t>
  </si>
  <si>
    <t>Очиститель  REMMERS Alkutex Abbeizer (AGE) 0,75л</t>
  </si>
  <si>
    <t>л</t>
  </si>
  <si>
    <t>Цена=2516,00/0,75/7,21/77,64</t>
  </si>
  <si>
    <t>3</t>
  </si>
  <si>
    <t>Укрепление расслоившейся кирпичной кладки путем инъекцирования связующими растворами: расчистка трещин, зачеканка</t>
  </si>
  <si>
    <t>10 м трещин</t>
  </si>
  <si>
    <t>4</t>
  </si>
  <si>
    <t>Комбинированная реставрация кирпичных поверхностей путем обмазки кирпича цемяночным раствором и заполнения швов известковым раствором (домазка)</t>
  </si>
  <si>
    <t>5</t>
  </si>
  <si>
    <t>Реставрация лицевой поверхности кирпичной кладки (кроме архитектурных деталей) кирпичом старого образца М-150: глубина заделки 0,5 кирпича</t>
  </si>
  <si>
    <t>прим.2</t>
  </si>
  <si>
    <t>При площади реставрации более 1м2 в одном месте ОЗП=0,8; ТЗ=0,8</t>
  </si>
  <si>
    <t>6</t>
  </si>
  <si>
    <t>Реставрация кирпичной кладки стен кирпичом старого образца М-150: сложная кладка объемом до 5м3</t>
  </si>
  <si>
    <t>м3</t>
  </si>
  <si>
    <t>7</t>
  </si>
  <si>
    <t>Заготовка профилированных и резных кирпичей. Простая теска: на фаску</t>
  </si>
  <si>
    <t>10 шт.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</si>
  <si>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</si>
  <si>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</si>
  <si>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</si>
  <si>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</si>
  <si>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</si>
  <si>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</si>
  <si>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</si>
  <si>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</si>
  <si>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Ремонтно-реставрационные работы</t>
  </si>
  <si>
    <t xml:space="preserve">               в том числе: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</si>
  <si>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</si>
  <si>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</si>
  <si>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</si>
  <si>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</si>
  <si>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</si>
  <si>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</si>
  <si>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</si>
  <si>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</si>
  <si>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 xml:space="preserve"> Реставрационные работы</t>
  </si>
  <si>
    <t>Ведомость объемов работ 02-01-15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</si>
  <si>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</si>
  <si>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МАТ</t>
  </si>
  <si>
    <t>Итого в уровне цен 1984 г. и уровне цен 01.01.2000</t>
  </si>
  <si>
    <t>ВСЕГО в уровне цен 1984 г. и уровне цен 01.01.2000</t>
  </si>
  <si>
    <t>Накладные расходы 21,9% от ПЗ</t>
  </si>
  <si>
    <t>Итого с накладными расходами</t>
  </si>
  <si>
    <t>Сметная прибыль 8% от СМР</t>
  </si>
  <si>
    <t>Итого в уровне цен 01.01.2000 и уровне цен 1 кв.2023</t>
  </si>
  <si>
    <t>ВСЕГО в уровне цен 01.01.2000 и уровне цен 1 кв.2023</t>
  </si>
  <si>
    <t xml:space="preserve"> (01.01.2000) и 1 квартала 2023</t>
  </si>
  <si>
    <t>ЛОКАЛЬНЫЙ СМЕТНЫЙ РАСЧЕТ (СМЕТА) № ЛС-02-01-14</t>
  </si>
  <si>
    <t>Письмо Минстроя России от 23.02.2023 г. № 9791-ИФ/09 Томская область. Объекты образования. Прочие</t>
  </si>
  <si>
    <t>инженер-сметчик ООО "Ай джи групп" А.С.Золотухина</t>
  </si>
  <si>
    <t>ГИП ООО "Ай джи групп" Н.В.Чернов</t>
  </si>
  <si>
    <t>ССН84_10-13-А (Кзп, эмм=1,15 п. 8 "б" ТЧ к ССН-84 Общая часть - при особой стесненности и невозможности нормального снабжения рабочих мест материалами)</t>
  </si>
  <si>
    <t>ССН84_3-14-Б (Кзп, эмм=1,15 п. 8 "б" ТЧ к ССН-84 Общая часть - при особой стесненности и невозможности нормального снабжения рабочих мест материалами)</t>
  </si>
  <si>
    <t>ССН84_3-19 (Кзп, эмм=1,15 п. 8 "б" ТЧ к ССН-84 Общая часть - при особой стесненности и невозможности нормального снабжения рабочих мест материалами)</t>
  </si>
  <si>
    <t>ССН84_3-2-Б-А-1 (Кзп, эмм=1,15 п. 8 "б" ТЧ к ССН-84 Общая часть - при особой стесненности и невозможности нормального снабжения рабочих мест материалами)</t>
  </si>
  <si>
    <t>ССН84_3-5-Б-И-1 (Кзп, эмм=1,15 п. 8 "б" ТЧ к ССН-84 Общая часть - при особой стесненности и невозможности нормального снабжения рабочих мест материалами)</t>
  </si>
  <si>
    <t>ССН84_3-4-А-А (Кзп, эмм=1,15 п. 8 "б" ТЧ к ССН-84 Общая часть - при особой стесненности и невозможности нормального снабжения рабочих мест материалами)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</si>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</sst>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" fontId="0" fillId="0" borderId="0" xfId="0" applyNumberFormat="1"/>
    <xf numFmtId="4" fontId="1" fillId="0" borderId="3" xfId="0" applyNumberFormat="1" applyFont="1" applyFill="1" applyBorder="1" applyAlignment="1" applyProtection="1"/>
    <xf numFmtId="49" fontId="8" fillId="2" borderId="7" xfId="0" applyNumberFormat="1" applyFont="1" applyFill="1" applyBorder="1" applyAlignment="1" applyProtection="1">
      <alignment horizontal="center" vertical="top" wrapText="1"/>
    </xf>
    <xf numFmtId="49" fontId="8" fillId="2" borderId="3" xfId="0" applyNumberFormat="1" applyFont="1" applyFill="1" applyBorder="1" applyAlignment="1" applyProtection="1">
      <alignment horizontal="left" vertical="top" wrapText="1"/>
    </xf>
    <xf numFmtId="49" fontId="8" fillId="2" borderId="3" xfId="0" applyNumberFormat="1" applyFont="1" applyFill="1" applyBorder="1" applyAlignment="1" applyProtection="1">
      <alignment horizontal="center" vertical="top" wrapText="1"/>
    </xf>
    <xf numFmtId="0" fontId="8" fillId="2" borderId="3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164" fontId="8" fillId="2" borderId="3" xfId="0" applyNumberFormat="1" applyFont="1" applyFill="1" applyBorder="1" applyAlignment="1" applyProtection="1">
      <alignment horizontal="center" vertical="top" wrapText="1"/>
    </xf>
    <xf numFmtId="0" fontId="8" fillId="2" borderId="3" xfId="0" applyNumberFormat="1" applyFont="1" applyFill="1" applyBorder="1" applyAlignment="1" applyProtection="1">
      <alignment horizontal="right" vertical="top" wrapText="1"/>
    </xf>
    <xf numFmtId="2" fontId="8" fillId="2" borderId="3" xfId="0" applyNumberFormat="1" applyFont="1" applyFill="1" applyBorder="1" applyAlignment="1" applyProtection="1">
      <alignment horizontal="right" vertical="top" wrapText="1"/>
    </xf>
    <xf numFmtId="4" fontId="8" fillId="2" borderId="8" xfId="0" applyNumberFormat="1" applyFont="1" applyFill="1" applyBorder="1" applyAlignment="1" applyProtection="1">
      <alignment horizontal="right" vertical="top" wrapText="1"/>
    </xf>
    <xf numFmtId="0" fontId="1" fillId="2" borderId="9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2" fontId="1" fillId="2" borderId="0" xfId="0" applyNumberFormat="1" applyFont="1" applyFill="1" applyBorder="1" applyAlignment="1" applyProtection="1">
      <alignment horizontal="right" vertical="top" wrapText="1"/>
    </xf>
    <xf numFmtId="2" fontId="1" fillId="2" borderId="0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right" vertical="top" wrapText="1"/>
    </xf>
    <xf numFmtId="0" fontId="1" fillId="2" borderId="0" xfId="0" applyNumberFormat="1" applyFont="1" applyFill="1" applyBorder="1" applyAlignment="1" applyProtection="1">
      <alignment horizontal="right" vertical="top" wrapText="1"/>
    </xf>
    <xf numFmtId="2" fontId="1" fillId="2" borderId="10" xfId="0" applyNumberFormat="1" applyFont="1" applyFill="1" applyBorder="1" applyAlignment="1" applyProtection="1">
      <alignment horizontal="right" vertical="top" wrapText="1"/>
    </xf>
    <xf numFmtId="49" fontId="1" fillId="2" borderId="9" xfId="0" applyNumberFormat="1" applyFont="1" applyFill="1" applyBorder="1" applyAlignment="1" applyProtection="1">
      <alignment horizontal="right" vertical="top" wrapText="1"/>
    </xf>
    <xf numFmtId="165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10" xfId="0" applyNumberFormat="1" applyFont="1" applyFill="1" applyBorder="1" applyAlignment="1" applyProtection="1">
      <alignment horizontal="right" vertical="top" wrapText="1"/>
    </xf>
    <xf numFmtId="49" fontId="1" fillId="2" borderId="9" xfId="0" applyNumberFormat="1" applyFont="1" applyFill="1" applyBorder="1" applyAlignment="1" applyProtection="1">
      <alignment horizontal="center" vertical="top" wrapText="1"/>
    </xf>
    <xf numFmtId="49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3" xfId="0" applyNumberFormat="1" applyFont="1" applyFill="1" applyBorder="1" applyAlignment="1" applyProtection="1">
      <alignment horizontal="center" vertical="top" wrapText="1"/>
    </xf>
    <xf numFmtId="2" fontId="1" fillId="2" borderId="3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 wrapText="1"/>
    </xf>
    <xf numFmtId="164" fontId="1" fillId="2" borderId="0" xfId="0" applyNumberFormat="1" applyFont="1" applyFill="1" applyBorder="1" applyAlignment="1" applyProtection="1">
      <alignment horizontal="center" vertical="top" wrapText="1"/>
    </xf>
    <xf numFmtId="1" fontId="1" fillId="2" borderId="0" xfId="0" applyNumberFormat="1" applyFont="1" applyFill="1" applyBorder="1" applyAlignment="1" applyProtection="1">
      <alignment horizontal="center" vertical="top" wrapText="1"/>
    </xf>
    <xf numFmtId="49" fontId="8" fillId="2" borderId="9" xfId="0" applyNumberFormat="1" applyFont="1" applyFill="1" applyBorder="1" applyAlignment="1" applyProtection="1">
      <alignment horizontal="center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</xf>
    <xf numFmtId="49" fontId="8" fillId="2" borderId="3" xfId="0" applyNumberFormat="1" applyFont="1" applyFill="1" applyBorder="1" applyAlignment="1" applyProtection="1">
      <alignment horizontal="left" vertical="top" wrapText="1"/>
    </xf>
    <xf numFmtId="4" fontId="8" fillId="2" borderId="3" xfId="0" applyNumberFormat="1" applyFont="1" applyFill="1" applyBorder="1" applyAlignment="1" applyProtection="1">
      <alignment horizontal="right" vertical="top" wrapText="1"/>
    </xf>
    <xf numFmtId="2" fontId="1" fillId="2" borderId="3" xfId="0" applyNumberFormat="1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</xf>
    <xf numFmtId="2" fontId="1" fillId="2" borderId="11" xfId="0" applyNumberFormat="1" applyFont="1" applyFill="1" applyBorder="1" applyAlignment="1" applyProtection="1">
      <alignment horizontal="right" vertical="top" wrapText="1"/>
    </xf>
    <xf numFmtId="4" fontId="8" fillId="2" borderId="2" xfId="0" applyNumberFormat="1" applyFont="1" applyFill="1" applyBorder="1" applyAlignment="1" applyProtection="1">
      <alignment horizontal="right" vertical="top" wrapText="1"/>
    </xf>
    <xf numFmtId="2" fontId="8" fillId="2" borderId="8" xfId="0" applyNumberFormat="1" applyFont="1" applyFill="1" applyBorder="1" applyAlignment="1" applyProtection="1">
      <alignment horizontal="right" vertical="top" wrapText="1"/>
    </xf>
    <xf numFmtId="49" fontId="1" fillId="2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2" fontId="10" fillId="0" borderId="0" xfId="0" applyNumberFormat="1" applyFont="1" applyFill="1" applyBorder="1" applyAlignment="1" applyProtection="1">
      <alignment horizontal="right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2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</xf>
    <xf numFmtId="49" fontId="8" fillId="2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2" borderId="3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2" borderId="10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49" fontId="1" fillId="2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wrapText="1"/>
    </xf>
    <xf numFmtId="49" fontId="1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5"/>
  <sheetViews>
    <sheetView topLeftCell="A98" zoomScale="85" zoomScaleNormal="85" workbookViewId="0">
      <selection activeCell="N115" sqref="N1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8" width="11.7109375" style="2" customWidth="1"/>
    <col min="9" max="9" width="12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18" width="9.140625" style="2"/>
    <col min="19" max="19" width="10.28515625" style="2" bestFit="1" customWidth="1"/>
    <col min="20" max="23" width="9.140625" style="2"/>
    <col min="24" max="29" width="115.140625" style="4" hidden="1" customWidth="1"/>
    <col min="30" max="32" width="192.5703125" style="4" hidden="1" customWidth="1"/>
    <col min="33" max="33" width="34.7109375" style="4" hidden="1" customWidth="1"/>
    <col min="34" max="34" width="192.5703125" style="4" hidden="1" customWidth="1"/>
    <col min="35" max="39" width="39.5703125" style="4" hidden="1" customWidth="1"/>
    <col min="40" max="41" width="163.28515625" style="4" hidden="1" customWidth="1"/>
    <col min="42" max="44" width="114.140625" style="4" hidden="1" customWidth="1"/>
    <col min="45" max="45" width="59.85546875" style="4" hidden="1" customWidth="1"/>
    <col min="46" max="46" width="70" style="4" hidden="1" customWidth="1"/>
    <col min="47" max="47" width="59.85546875" style="4" hidden="1" customWidth="1"/>
    <col min="48" max="48" width="70" style="4" hidden="1" customWidth="1"/>
    <col min="4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customFormat="1" ht="14.25" customHeight="1" x14ac:dyDescent="0.25">
      <c r="A4" s="7" t="s">
        <v>2</v>
      </c>
      <c r="B4" s="8"/>
      <c r="C4" s="9"/>
      <c r="E4" s="9"/>
      <c r="F4" s="9"/>
      <c r="G4" s="148" t="s">
        <v>3</v>
      </c>
      <c r="H4" s="148"/>
      <c r="I4" s="148"/>
      <c r="J4" s="148"/>
      <c r="K4" s="148"/>
      <c r="L4" s="148"/>
      <c r="M4" s="148"/>
      <c r="N4" s="148"/>
    </row>
    <row r="5" spans="1:31" customFormat="1" ht="22.5" customHeight="1" x14ac:dyDescent="0.25">
      <c r="A5" s="7" t="s">
        <v>4</v>
      </c>
      <c r="B5" s="8"/>
      <c r="C5" s="9"/>
      <c r="E5" s="10"/>
      <c r="F5" s="10"/>
      <c r="G5" s="149" t="s">
        <v>5</v>
      </c>
      <c r="H5" s="149"/>
      <c r="I5" s="149"/>
      <c r="J5" s="149"/>
      <c r="K5" s="149"/>
      <c r="L5" s="149"/>
      <c r="M5" s="149"/>
      <c r="N5" s="149"/>
      <c r="X5" s="10" t="s">
        <v>5</v>
      </c>
    </row>
    <row r="6" spans="1:31" customFormat="1" ht="90" customHeight="1" x14ac:dyDescent="0.25">
      <c r="A6" s="150" t="s">
        <v>6</v>
      </c>
      <c r="B6" s="150"/>
      <c r="C6" s="150"/>
      <c r="D6" s="150"/>
      <c r="E6" s="150"/>
      <c r="F6" s="150"/>
      <c r="G6" s="151" t="s">
        <v>7</v>
      </c>
      <c r="H6" s="151"/>
      <c r="I6" s="151"/>
      <c r="J6" s="151"/>
      <c r="K6" s="151"/>
      <c r="L6" s="151"/>
      <c r="M6" s="151"/>
      <c r="N6" s="151"/>
      <c r="Y6" s="10" t="s">
        <v>7</v>
      </c>
    </row>
    <row r="7" spans="1:31" customFormat="1" ht="67.5" customHeight="1" x14ac:dyDescent="0.25">
      <c r="A7" s="150" t="s">
        <v>8</v>
      </c>
      <c r="B7" s="150"/>
      <c r="C7" s="150"/>
      <c r="D7" s="150"/>
      <c r="E7" s="150"/>
      <c r="F7" s="150"/>
      <c r="G7" s="151"/>
      <c r="H7" s="151"/>
      <c r="I7" s="151"/>
      <c r="J7" s="151"/>
      <c r="K7" s="151"/>
      <c r="L7" s="151"/>
      <c r="M7" s="151"/>
      <c r="N7" s="151"/>
      <c r="O7" s="11" t="s">
        <v>8</v>
      </c>
      <c r="P7" s="12"/>
      <c r="Q7" s="12"/>
      <c r="R7" s="10"/>
      <c r="S7" s="10"/>
      <c r="T7" s="10"/>
      <c r="U7" s="10"/>
      <c r="V7" s="10"/>
      <c r="W7" s="10"/>
      <c r="Z7" s="10" t="s">
        <v>9</v>
      </c>
    </row>
    <row r="8" spans="1:31" customFormat="1" ht="33.75" customHeight="1" x14ac:dyDescent="0.25">
      <c r="A8" s="150" t="s">
        <v>10</v>
      </c>
      <c r="B8" s="150"/>
      <c r="C8" s="150"/>
      <c r="D8" s="150"/>
      <c r="E8" s="150"/>
      <c r="F8" s="150"/>
      <c r="G8" s="151"/>
      <c r="H8" s="151"/>
      <c r="I8" s="151"/>
      <c r="J8" s="151"/>
      <c r="K8" s="151"/>
      <c r="L8" s="151"/>
      <c r="M8" s="151"/>
      <c r="N8" s="151"/>
      <c r="O8" s="11" t="s">
        <v>10</v>
      </c>
      <c r="P8" s="12"/>
      <c r="Q8" s="12"/>
      <c r="R8" s="10"/>
      <c r="S8" s="10"/>
      <c r="T8" s="10"/>
      <c r="U8" s="10"/>
      <c r="V8" s="10"/>
      <c r="W8" s="10"/>
      <c r="AA8" s="10" t="s">
        <v>9</v>
      </c>
    </row>
    <row r="9" spans="1:31" customFormat="1" ht="11.25" customHeight="1" x14ac:dyDescent="0.25">
      <c r="A9" s="157" t="s">
        <v>11</v>
      </c>
      <c r="B9" s="157"/>
      <c r="C9" s="157"/>
      <c r="D9" s="157"/>
      <c r="E9" s="157"/>
      <c r="F9" s="157"/>
      <c r="G9" s="151"/>
      <c r="H9" s="151"/>
      <c r="I9" s="151"/>
      <c r="J9" s="151"/>
      <c r="K9" s="151"/>
      <c r="L9" s="151"/>
      <c r="M9" s="151"/>
      <c r="N9" s="151"/>
      <c r="AB9" s="10" t="s">
        <v>9</v>
      </c>
    </row>
    <row r="10" spans="1:31" customFormat="1" ht="15" x14ac:dyDescent="0.25">
      <c r="A10" s="157" t="s">
        <v>12</v>
      </c>
      <c r="B10" s="157"/>
      <c r="C10" s="157"/>
      <c r="D10" s="157"/>
      <c r="E10" s="157"/>
      <c r="F10" s="157"/>
      <c r="G10" s="151"/>
      <c r="H10" s="151"/>
      <c r="I10" s="151"/>
      <c r="J10" s="151"/>
      <c r="K10" s="151"/>
      <c r="L10" s="151"/>
      <c r="M10" s="151"/>
      <c r="N10" s="151"/>
      <c r="AC10" s="10" t="s">
        <v>9</v>
      </c>
    </row>
    <row r="11" spans="1:31" customFormat="1" ht="15" x14ac:dyDescent="0.25">
      <c r="A11" s="13"/>
      <c r="B11" s="6"/>
      <c r="C11" s="6"/>
      <c r="D11" s="6"/>
      <c r="E11" s="6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54" t="s">
        <v>99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AD12" s="10" t="s">
        <v>9</v>
      </c>
    </row>
    <row r="13" spans="1:31" customFormat="1" ht="15" x14ac:dyDescent="0.25">
      <c r="A13" s="153" t="s">
        <v>13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</row>
    <row r="14" spans="1:31" customFormat="1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31" customFormat="1" ht="15" x14ac:dyDescent="0.25">
      <c r="A15" s="154" t="s">
        <v>99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AE15" s="10" t="s">
        <v>9</v>
      </c>
    </row>
    <row r="16" spans="1:31" customFormat="1" ht="15" x14ac:dyDescent="0.25">
      <c r="A16" s="153" t="s">
        <v>14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17" spans="1:33" customFormat="1" ht="18" x14ac:dyDescent="0.25">
      <c r="A17" s="155" t="s">
        <v>109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</row>
    <row r="18" spans="1:33" customFormat="1" ht="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33" customFormat="1" ht="15" x14ac:dyDescent="0.25">
      <c r="A19" s="152" t="s">
        <v>97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F19" s="10" t="s">
        <v>15</v>
      </c>
    </row>
    <row r="20" spans="1:33" customFormat="1" ht="15" x14ac:dyDescent="0.25">
      <c r="A20" s="153" t="s">
        <v>16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33" customFormat="1" ht="15" x14ac:dyDescent="0.25">
      <c r="A21" s="6" t="s">
        <v>17</v>
      </c>
      <c r="B21" s="17" t="s">
        <v>18</v>
      </c>
      <c r="C21" s="1" t="s">
        <v>19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5" x14ac:dyDescent="0.25">
      <c r="A22" s="6" t="s">
        <v>20</v>
      </c>
      <c r="B22" s="148" t="s">
        <v>98</v>
      </c>
      <c r="C22" s="148"/>
      <c r="D22" s="148"/>
      <c r="E22" s="148"/>
      <c r="F22" s="148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6"/>
      <c r="B23" s="158" t="s">
        <v>21</v>
      </c>
      <c r="C23" s="158"/>
      <c r="D23" s="158"/>
      <c r="E23" s="158"/>
      <c r="F23" s="158"/>
      <c r="G23" s="19"/>
      <c r="H23" s="19"/>
      <c r="I23" s="19"/>
      <c r="J23" s="19"/>
      <c r="K23" s="19"/>
      <c r="L23" s="19"/>
      <c r="M23" s="20"/>
      <c r="N23" s="19"/>
    </row>
    <row r="24" spans="1:33" customFormat="1" ht="15" x14ac:dyDescent="0.25">
      <c r="A24" s="6"/>
      <c r="B24" s="6"/>
      <c r="C24" s="6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33" customFormat="1" ht="15" x14ac:dyDescent="0.25">
      <c r="A25" s="22" t="s">
        <v>22</v>
      </c>
      <c r="B25" s="6"/>
      <c r="C25" s="6"/>
      <c r="D25" s="159" t="s">
        <v>108</v>
      </c>
      <c r="E25" s="160"/>
      <c r="F25" s="160"/>
      <c r="G25" s="18"/>
      <c r="H25" s="18"/>
      <c r="I25" s="18"/>
      <c r="J25" s="18"/>
      <c r="K25" s="18"/>
      <c r="L25" s="18"/>
      <c r="M25" s="18"/>
      <c r="N25" s="18"/>
      <c r="AG25" s="10" t="s">
        <v>23</v>
      </c>
    </row>
    <row r="26" spans="1:33" customFormat="1" ht="15" x14ac:dyDescent="0.25">
      <c r="A26" s="6"/>
      <c r="B26" s="9"/>
      <c r="C26" s="9"/>
      <c r="D26" s="23"/>
      <c r="E26" s="23"/>
      <c r="F26" s="23"/>
      <c r="G26" s="24"/>
      <c r="H26" s="24"/>
      <c r="I26" s="24"/>
      <c r="J26" s="24"/>
      <c r="K26" s="24"/>
      <c r="L26" s="24"/>
      <c r="M26" s="24"/>
      <c r="N26" s="24"/>
    </row>
    <row r="27" spans="1:33" customFormat="1" ht="15" x14ac:dyDescent="0.25">
      <c r="A27" s="22" t="s">
        <v>24</v>
      </c>
      <c r="B27" s="9"/>
      <c r="C27" s="25">
        <f>N125/1000</f>
        <v>1889.2171453086212</v>
      </c>
      <c r="D27" s="25">
        <f>L125/1000</f>
        <v>193.83275374363811</v>
      </c>
      <c r="E27" s="27" t="s">
        <v>25</v>
      </c>
      <c r="H27" s="9"/>
      <c r="I27" s="9" t="s">
        <v>26</v>
      </c>
      <c r="J27" s="9"/>
      <c r="K27" s="9"/>
      <c r="L27" s="25">
        <f>N120/1000</f>
        <v>362.52633840912</v>
      </c>
      <c r="M27" s="25">
        <f>L125/1000</f>
        <v>193.83275374363811</v>
      </c>
      <c r="N27" s="27" t="s">
        <v>25</v>
      </c>
    </row>
    <row r="28" spans="1:33" customFormat="1" ht="15" x14ac:dyDescent="0.25">
      <c r="A28" s="6"/>
      <c r="B28" s="28" t="s">
        <v>27</v>
      </c>
      <c r="C28" s="29"/>
      <c r="D28" s="29"/>
      <c r="E28" s="27"/>
      <c r="G28" s="9"/>
    </row>
    <row r="29" spans="1:33" customFormat="1" ht="15" x14ac:dyDescent="0.25">
      <c r="A29" s="6"/>
      <c r="B29" s="30" t="s">
        <v>28</v>
      </c>
      <c r="C29" s="25">
        <f>C27</f>
        <v>1889.2171453086212</v>
      </c>
      <c r="D29" s="25">
        <f>D27</f>
        <v>193.83275374363811</v>
      </c>
      <c r="E29" s="27" t="s">
        <v>25</v>
      </c>
      <c r="I29" s="9"/>
      <c r="J29" s="9"/>
      <c r="K29" s="9"/>
    </row>
    <row r="30" spans="1:33" customFormat="1" ht="15" x14ac:dyDescent="0.25">
      <c r="A30" s="6"/>
      <c r="B30" s="30" t="s">
        <v>29</v>
      </c>
      <c r="C30" s="25">
        <v>0</v>
      </c>
      <c r="D30" s="26" t="s">
        <v>30</v>
      </c>
      <c r="E30" s="27" t="s">
        <v>25</v>
      </c>
      <c r="G30" s="9"/>
      <c r="H30" s="9"/>
      <c r="I30" s="9"/>
      <c r="J30" s="9"/>
      <c r="K30" s="9"/>
      <c r="L30" s="9"/>
      <c r="M30" s="9"/>
      <c r="N30" s="9"/>
    </row>
    <row r="31" spans="1:33" customFormat="1" ht="15" x14ac:dyDescent="0.25">
      <c r="A31" s="31"/>
    </row>
    <row r="32" spans="1:33" customFormat="1" ht="17.25" customHeight="1" x14ac:dyDescent="0.25">
      <c r="A32" s="165" t="s">
        <v>31</v>
      </c>
      <c r="B32" s="147" t="s">
        <v>32</v>
      </c>
      <c r="C32" s="147" t="s">
        <v>33</v>
      </c>
      <c r="D32" s="147"/>
      <c r="E32" s="147"/>
      <c r="F32" s="147" t="s">
        <v>34</v>
      </c>
      <c r="G32" s="147" t="s">
        <v>35</v>
      </c>
      <c r="H32" s="147"/>
      <c r="I32" s="147"/>
      <c r="J32" s="147" t="s">
        <v>36</v>
      </c>
      <c r="K32" s="147"/>
      <c r="L32" s="147"/>
      <c r="M32" s="147" t="s">
        <v>37</v>
      </c>
      <c r="N32" s="147" t="s">
        <v>38</v>
      </c>
    </row>
    <row r="33" spans="1:40" customFormat="1" ht="30" customHeight="1" x14ac:dyDescent="0.25">
      <c r="A33" s="165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spans="1:40" customFormat="1" ht="36" customHeight="1" x14ac:dyDescent="0.25">
      <c r="A34" s="165"/>
      <c r="B34" s="147"/>
      <c r="C34" s="147"/>
      <c r="D34" s="147"/>
      <c r="E34" s="147"/>
      <c r="F34" s="147"/>
      <c r="G34" s="32" t="s">
        <v>39</v>
      </c>
      <c r="H34" s="32" t="s">
        <v>40</v>
      </c>
      <c r="I34" s="32" t="s">
        <v>41</v>
      </c>
      <c r="J34" s="32" t="s">
        <v>39</v>
      </c>
      <c r="K34" s="32" t="s">
        <v>40</v>
      </c>
      <c r="L34" s="32" t="s">
        <v>42</v>
      </c>
      <c r="M34" s="147"/>
      <c r="N34" s="147"/>
    </row>
    <row r="35" spans="1:40" customFormat="1" ht="15" x14ac:dyDescent="0.25">
      <c r="A35" s="33">
        <v>1</v>
      </c>
      <c r="B35" s="34">
        <v>2</v>
      </c>
      <c r="C35" s="161">
        <v>3</v>
      </c>
      <c r="D35" s="161"/>
      <c r="E35" s="161"/>
      <c r="F35" s="34">
        <v>4</v>
      </c>
      <c r="G35" s="34">
        <v>5</v>
      </c>
      <c r="H35" s="34">
        <v>6</v>
      </c>
      <c r="I35" s="34">
        <v>7</v>
      </c>
      <c r="J35" s="34">
        <v>8</v>
      </c>
      <c r="K35" s="34">
        <v>9</v>
      </c>
      <c r="L35" s="34">
        <v>10</v>
      </c>
      <c r="M35" s="34">
        <v>11</v>
      </c>
      <c r="N35" s="34">
        <v>12</v>
      </c>
    </row>
    <row r="36" spans="1:40" customFormat="1" ht="15" x14ac:dyDescent="0.25">
      <c r="A36" s="162" t="s">
        <v>43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4"/>
      <c r="AH36" s="35" t="s">
        <v>43</v>
      </c>
    </row>
    <row r="37" spans="1:40" customFormat="1" ht="97.5" customHeight="1" x14ac:dyDescent="0.25">
      <c r="A37" s="71" t="s">
        <v>44</v>
      </c>
      <c r="B37" s="72" t="s">
        <v>113</v>
      </c>
      <c r="C37" s="142" t="s">
        <v>45</v>
      </c>
      <c r="D37" s="142"/>
      <c r="E37" s="142"/>
      <c r="F37" s="73" t="s">
        <v>46</v>
      </c>
      <c r="G37" s="74">
        <v>456.6</v>
      </c>
      <c r="H37" s="75">
        <v>1</v>
      </c>
      <c r="I37" s="76">
        <v>456.6</v>
      </c>
      <c r="J37" s="77"/>
      <c r="K37" s="74"/>
      <c r="L37" s="78"/>
      <c r="M37" s="74"/>
      <c r="N37" s="79"/>
      <c r="AH37" s="35"/>
      <c r="AI37" s="36" t="s">
        <v>45</v>
      </c>
    </row>
    <row r="38" spans="1:40" customFormat="1" ht="15" x14ac:dyDescent="0.25">
      <c r="A38" s="80"/>
      <c r="B38" s="81" t="s">
        <v>44</v>
      </c>
      <c r="C38" s="139" t="s">
        <v>47</v>
      </c>
      <c r="D38" s="139"/>
      <c r="E38" s="139"/>
      <c r="F38" s="82"/>
      <c r="G38" s="83"/>
      <c r="H38" s="83"/>
      <c r="I38" s="83"/>
      <c r="J38" s="84">
        <v>0.41</v>
      </c>
      <c r="K38" s="83">
        <v>1.1499999999999999</v>
      </c>
      <c r="L38" s="84">
        <f>I37*J38*K38</f>
        <v>215.28689999999997</v>
      </c>
      <c r="M38" s="85">
        <v>15.39</v>
      </c>
      <c r="N38" s="86">
        <f>L38*M38</f>
        <v>3313.2653909999999</v>
      </c>
      <c r="AH38" s="35"/>
      <c r="AI38" s="36"/>
      <c r="AJ38" s="4" t="s">
        <v>47</v>
      </c>
    </row>
    <row r="39" spans="1:40" customFormat="1" ht="15" x14ac:dyDescent="0.25">
      <c r="A39" s="80"/>
      <c r="B39" s="81" t="s">
        <v>48</v>
      </c>
      <c r="C39" s="139" t="s">
        <v>49</v>
      </c>
      <c r="D39" s="139"/>
      <c r="E39" s="139"/>
      <c r="F39" s="82"/>
      <c r="G39" s="83"/>
      <c r="H39" s="83"/>
      <c r="I39" s="83"/>
      <c r="J39" s="87"/>
      <c r="K39" s="83"/>
      <c r="L39" s="84"/>
      <c r="M39" s="85"/>
      <c r="N39" s="88"/>
      <c r="AH39" s="35"/>
      <c r="AI39" s="36"/>
      <c r="AJ39" s="4" t="s">
        <v>49</v>
      </c>
    </row>
    <row r="40" spans="1:40" customFormat="1" ht="15" x14ac:dyDescent="0.25">
      <c r="A40" s="89"/>
      <c r="B40" s="81"/>
      <c r="C40" s="139" t="s">
        <v>50</v>
      </c>
      <c r="D40" s="139"/>
      <c r="E40" s="139"/>
      <c r="F40" s="82" t="s">
        <v>51</v>
      </c>
      <c r="G40" s="90">
        <v>0.745</v>
      </c>
      <c r="H40" s="83"/>
      <c r="I40" s="90">
        <v>340.16699999999997</v>
      </c>
      <c r="J40" s="87"/>
      <c r="K40" s="83"/>
      <c r="L40" s="87"/>
      <c r="M40" s="83"/>
      <c r="N40" s="91"/>
      <c r="AH40" s="35"/>
      <c r="AI40" s="36"/>
      <c r="AK40" s="4" t="s">
        <v>50</v>
      </c>
    </row>
    <row r="41" spans="1:40" customFormat="1" ht="15" x14ac:dyDescent="0.25">
      <c r="A41" s="92"/>
      <c r="B41" s="81"/>
      <c r="C41" s="145" t="s">
        <v>52</v>
      </c>
      <c r="D41" s="145"/>
      <c r="E41" s="145"/>
      <c r="F41" s="93"/>
      <c r="G41" s="94"/>
      <c r="H41" s="94"/>
      <c r="I41" s="94"/>
      <c r="J41" s="95">
        <v>0.41</v>
      </c>
      <c r="K41" s="94"/>
      <c r="L41" s="95">
        <f>L38</f>
        <v>215.28689999999997</v>
      </c>
      <c r="M41" s="94"/>
      <c r="N41" s="96">
        <f>N38</f>
        <v>3313.2653909999999</v>
      </c>
      <c r="AH41" s="35"/>
      <c r="AI41" s="36"/>
      <c r="AL41" s="4" t="s">
        <v>52</v>
      </c>
    </row>
    <row r="42" spans="1:40" customFormat="1" ht="15" x14ac:dyDescent="0.25">
      <c r="A42" s="89"/>
      <c r="B42" s="81"/>
      <c r="C42" s="139" t="s">
        <v>53</v>
      </c>
      <c r="D42" s="139"/>
      <c r="E42" s="139"/>
      <c r="F42" s="82"/>
      <c r="G42" s="83"/>
      <c r="H42" s="83"/>
      <c r="I42" s="83"/>
      <c r="J42" s="87"/>
      <c r="K42" s="83"/>
      <c r="L42" s="84">
        <f>L38</f>
        <v>215.28689999999997</v>
      </c>
      <c r="M42" s="83"/>
      <c r="N42" s="86">
        <f>N38</f>
        <v>3313.2653909999999</v>
      </c>
      <c r="AH42" s="35"/>
      <c r="AI42" s="36"/>
      <c r="AK42" s="4" t="s">
        <v>53</v>
      </c>
    </row>
    <row r="43" spans="1:40" customFormat="1" ht="45" x14ac:dyDescent="0.25">
      <c r="A43" s="89"/>
      <c r="B43" s="81" t="s">
        <v>54</v>
      </c>
      <c r="C43" s="139" t="s">
        <v>55</v>
      </c>
      <c r="D43" s="139"/>
      <c r="E43" s="139"/>
      <c r="F43" s="82" t="s">
        <v>56</v>
      </c>
      <c r="G43" s="97">
        <v>21.9</v>
      </c>
      <c r="H43" s="83"/>
      <c r="I43" s="97">
        <v>21.9</v>
      </c>
      <c r="J43" s="87"/>
      <c r="K43" s="83"/>
      <c r="L43" s="84">
        <f>L41*0.219</f>
        <v>47.147831099999998</v>
      </c>
      <c r="M43" s="83"/>
      <c r="N43" s="88">
        <f>N41*0.219</f>
        <v>725.605120629</v>
      </c>
      <c r="AH43" s="35"/>
      <c r="AI43" s="36"/>
      <c r="AK43" s="4" t="s">
        <v>55</v>
      </c>
    </row>
    <row r="44" spans="1:40" customFormat="1" ht="45" x14ac:dyDescent="0.25">
      <c r="A44" s="89"/>
      <c r="B44" s="81" t="s">
        <v>57</v>
      </c>
      <c r="C44" s="139" t="s">
        <v>58</v>
      </c>
      <c r="D44" s="139"/>
      <c r="E44" s="139"/>
      <c r="F44" s="82" t="s">
        <v>56</v>
      </c>
      <c r="G44" s="98">
        <v>8</v>
      </c>
      <c r="H44" s="83"/>
      <c r="I44" s="98">
        <v>8</v>
      </c>
      <c r="J44" s="87"/>
      <c r="K44" s="83"/>
      <c r="L44" s="84">
        <f>(L41+L43)*0.08</f>
        <v>20.994778487999998</v>
      </c>
      <c r="M44" s="83"/>
      <c r="N44" s="88">
        <f>(N41+N43)*0.08</f>
        <v>323.10964093031998</v>
      </c>
      <c r="AH44" s="35"/>
      <c r="AI44" s="36"/>
      <c r="AK44" s="4" t="s">
        <v>58</v>
      </c>
    </row>
    <row r="45" spans="1:40" customFormat="1" ht="15" x14ac:dyDescent="0.25">
      <c r="A45" s="99"/>
      <c r="B45" s="100"/>
      <c r="C45" s="140" t="s">
        <v>59</v>
      </c>
      <c r="D45" s="140"/>
      <c r="E45" s="140"/>
      <c r="F45" s="73"/>
      <c r="G45" s="74"/>
      <c r="H45" s="74"/>
      <c r="I45" s="74"/>
      <c r="J45" s="77"/>
      <c r="K45" s="74"/>
      <c r="L45" s="78">
        <f>L41+L43+L44</f>
        <v>283.42950958799997</v>
      </c>
      <c r="M45" s="94"/>
      <c r="N45" s="79">
        <f>N41+N43+N44</f>
        <v>4361.9801525593193</v>
      </c>
      <c r="AH45" s="35"/>
      <c r="AI45" s="36"/>
      <c r="AM45" s="36" t="s">
        <v>59</v>
      </c>
    </row>
    <row r="46" spans="1:40" customFormat="1" ht="23.25" x14ac:dyDescent="0.25">
      <c r="A46" s="71" t="s">
        <v>48</v>
      </c>
      <c r="B46" s="72" t="s">
        <v>60</v>
      </c>
      <c r="C46" s="142" t="s">
        <v>61</v>
      </c>
      <c r="D46" s="142"/>
      <c r="E46" s="142"/>
      <c r="F46" s="73" t="s">
        <v>62</v>
      </c>
      <c r="G46" s="74">
        <v>228.3</v>
      </c>
      <c r="H46" s="75">
        <v>1</v>
      </c>
      <c r="I46" s="76">
        <v>228.3</v>
      </c>
      <c r="J46" s="78">
        <v>5.99</v>
      </c>
      <c r="K46" s="74"/>
      <c r="L46" s="102">
        <f>I46*J46</f>
        <v>1367.5170000000001</v>
      </c>
      <c r="M46" s="103">
        <v>77.64</v>
      </c>
      <c r="N46" s="79">
        <f>L46*M46</f>
        <v>106174.01988000001</v>
      </c>
      <c r="AH46" s="35"/>
      <c r="AI46" s="36" t="s">
        <v>61</v>
      </c>
      <c r="AM46" s="36"/>
    </row>
    <row r="47" spans="1:40" customFormat="1" ht="15" x14ac:dyDescent="0.25">
      <c r="A47" s="92"/>
      <c r="B47" s="104"/>
      <c r="C47" s="139" t="s">
        <v>63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6"/>
      <c r="AH47" s="35"/>
      <c r="AI47" s="36"/>
      <c r="AM47" s="36"/>
      <c r="AN47" s="4" t="s">
        <v>63</v>
      </c>
    </row>
    <row r="48" spans="1:40" customFormat="1" ht="45" x14ac:dyDescent="0.25">
      <c r="A48" s="89"/>
      <c r="B48" s="81" t="s">
        <v>54</v>
      </c>
      <c r="C48" s="139" t="s">
        <v>55</v>
      </c>
      <c r="D48" s="139"/>
      <c r="E48" s="139"/>
      <c r="F48" s="82" t="s">
        <v>56</v>
      </c>
      <c r="G48" s="97">
        <v>21.9</v>
      </c>
      <c r="H48" s="83"/>
      <c r="I48" s="97">
        <v>21.9</v>
      </c>
      <c r="J48" s="87"/>
      <c r="K48" s="83"/>
      <c r="L48" s="84">
        <f>L46*0.219</f>
        <v>299.486223</v>
      </c>
      <c r="M48" s="83"/>
      <c r="N48" s="88">
        <f>N46*0.219</f>
        <v>23252.110353720003</v>
      </c>
      <c r="S48" s="69"/>
      <c r="AH48" s="35"/>
      <c r="AI48" s="36"/>
      <c r="AK48" s="4" t="s">
        <v>55</v>
      </c>
      <c r="AM48" s="36"/>
    </row>
    <row r="49" spans="1:39" customFormat="1" ht="45" x14ac:dyDescent="0.25">
      <c r="A49" s="89"/>
      <c r="B49" s="81" t="s">
        <v>57</v>
      </c>
      <c r="C49" s="139" t="s">
        <v>58</v>
      </c>
      <c r="D49" s="139"/>
      <c r="E49" s="139"/>
      <c r="F49" s="82" t="s">
        <v>56</v>
      </c>
      <c r="G49" s="98">
        <v>8</v>
      </c>
      <c r="H49" s="83"/>
      <c r="I49" s="98">
        <v>8</v>
      </c>
      <c r="J49" s="87"/>
      <c r="K49" s="83"/>
      <c r="L49" s="84">
        <f>(L46+L48)*0.08</f>
        <v>133.36025784</v>
      </c>
      <c r="M49" s="83"/>
      <c r="N49" s="105">
        <f>(N46+N48)*0.08</f>
        <v>10354.0904186976</v>
      </c>
      <c r="AH49" s="35"/>
      <c r="AI49" s="36"/>
      <c r="AK49" s="4" t="s">
        <v>58</v>
      </c>
      <c r="AM49" s="36"/>
    </row>
    <row r="50" spans="1:39" customFormat="1" ht="15" x14ac:dyDescent="0.25">
      <c r="A50" s="99"/>
      <c r="B50" s="100"/>
      <c r="C50" s="140" t="s">
        <v>59</v>
      </c>
      <c r="D50" s="140"/>
      <c r="E50" s="140"/>
      <c r="F50" s="73"/>
      <c r="G50" s="74"/>
      <c r="H50" s="74"/>
      <c r="I50" s="74"/>
      <c r="J50" s="77"/>
      <c r="K50" s="74"/>
      <c r="L50" s="106">
        <f>L46+L48+L49</f>
        <v>1800.3634808400002</v>
      </c>
      <c r="M50" s="94"/>
      <c r="N50" s="79">
        <f>N46+N48+N49</f>
        <v>139780.2206524176</v>
      </c>
      <c r="AH50" s="35"/>
      <c r="AI50" s="36"/>
      <c r="AM50" s="36" t="s">
        <v>59</v>
      </c>
    </row>
    <row r="51" spans="1:39" customFormat="1" ht="101.25" x14ac:dyDescent="0.25">
      <c r="A51" s="71" t="s">
        <v>64</v>
      </c>
      <c r="B51" s="101" t="s">
        <v>114</v>
      </c>
      <c r="C51" s="142" t="s">
        <v>65</v>
      </c>
      <c r="D51" s="142"/>
      <c r="E51" s="142"/>
      <c r="F51" s="73" t="s">
        <v>66</v>
      </c>
      <c r="G51" s="74">
        <v>0.5</v>
      </c>
      <c r="H51" s="75">
        <v>1</v>
      </c>
      <c r="I51" s="76">
        <v>0.5</v>
      </c>
      <c r="J51" s="77"/>
      <c r="K51" s="74"/>
      <c r="L51" s="78"/>
      <c r="M51" s="74"/>
      <c r="N51" s="107"/>
      <c r="AH51" s="35"/>
      <c r="AI51" s="36" t="s">
        <v>65</v>
      </c>
      <c r="AM51" s="36"/>
    </row>
    <row r="52" spans="1:39" customFormat="1" ht="15" x14ac:dyDescent="0.25">
      <c r="A52" s="80"/>
      <c r="B52" s="81" t="s">
        <v>44</v>
      </c>
      <c r="C52" s="139" t="s">
        <v>47</v>
      </c>
      <c r="D52" s="139"/>
      <c r="E52" s="139"/>
      <c r="F52" s="82"/>
      <c r="G52" s="83"/>
      <c r="H52" s="83"/>
      <c r="I52" s="83"/>
      <c r="J52" s="84">
        <v>2.92</v>
      </c>
      <c r="K52" s="83">
        <v>1.1499999999999999</v>
      </c>
      <c r="L52" s="84">
        <f>I51*J52*K52</f>
        <v>1.6789999999999998</v>
      </c>
      <c r="M52" s="85">
        <v>15.39</v>
      </c>
      <c r="N52" s="86">
        <f>L52*M52</f>
        <v>25.83981</v>
      </c>
      <c r="AH52" s="35"/>
      <c r="AI52" s="36"/>
      <c r="AJ52" s="4" t="s">
        <v>47</v>
      </c>
      <c r="AM52" s="36"/>
    </row>
    <row r="53" spans="1:39" customFormat="1" ht="15" x14ac:dyDescent="0.25">
      <c r="A53" s="80"/>
      <c r="B53" s="81" t="s">
        <v>48</v>
      </c>
      <c r="C53" s="139" t="s">
        <v>49</v>
      </c>
      <c r="D53" s="139"/>
      <c r="E53" s="139"/>
      <c r="F53" s="82"/>
      <c r="G53" s="83"/>
      <c r="H53" s="83"/>
      <c r="I53" s="83"/>
      <c r="J53" s="87"/>
      <c r="K53" s="83"/>
      <c r="L53" s="84"/>
      <c r="M53" s="85"/>
      <c r="N53" s="88"/>
      <c r="AH53" s="35"/>
      <c r="AI53" s="36"/>
      <c r="AJ53" s="4" t="s">
        <v>49</v>
      </c>
      <c r="AM53" s="36"/>
    </row>
    <row r="54" spans="1:39" customFormat="1" ht="15" x14ac:dyDescent="0.25">
      <c r="A54" s="80"/>
      <c r="B54" s="81" t="s">
        <v>64</v>
      </c>
      <c r="C54" s="139" t="s">
        <v>100</v>
      </c>
      <c r="D54" s="139"/>
      <c r="E54" s="139"/>
      <c r="F54" s="82"/>
      <c r="G54" s="83"/>
      <c r="H54" s="83"/>
      <c r="I54" s="83"/>
      <c r="J54" s="84">
        <f>J55-J52</f>
        <v>1.7999999999999998</v>
      </c>
      <c r="K54" s="83"/>
      <c r="L54" s="84">
        <f>I51*J54</f>
        <v>0.89999999999999991</v>
      </c>
      <c r="M54" s="85">
        <v>77.64</v>
      </c>
      <c r="N54" s="86">
        <f>L54*M54</f>
        <v>69.875999999999991</v>
      </c>
      <c r="AH54" s="35"/>
      <c r="AI54" s="36"/>
      <c r="AJ54" s="4"/>
      <c r="AM54" s="36"/>
    </row>
    <row r="55" spans="1:39" customFormat="1" ht="15" x14ac:dyDescent="0.25">
      <c r="A55" s="92"/>
      <c r="B55" s="81"/>
      <c r="C55" s="145" t="s">
        <v>52</v>
      </c>
      <c r="D55" s="145"/>
      <c r="E55" s="145"/>
      <c r="F55" s="93"/>
      <c r="G55" s="94"/>
      <c r="H55" s="94"/>
      <c r="I55" s="94"/>
      <c r="J55" s="95">
        <v>4.72</v>
      </c>
      <c r="K55" s="94"/>
      <c r="L55" s="95">
        <f>L52</f>
        <v>1.6789999999999998</v>
      </c>
      <c r="M55" s="94"/>
      <c r="N55" s="96">
        <f>N52</f>
        <v>25.83981</v>
      </c>
      <c r="AH55" s="35"/>
      <c r="AI55" s="36"/>
      <c r="AL55" s="4" t="s">
        <v>52</v>
      </c>
      <c r="AM55" s="36"/>
    </row>
    <row r="56" spans="1:39" customFormat="1" ht="15" x14ac:dyDescent="0.25">
      <c r="A56" s="89"/>
      <c r="B56" s="81"/>
      <c r="C56" s="139" t="s">
        <v>53</v>
      </c>
      <c r="D56" s="139"/>
      <c r="E56" s="139"/>
      <c r="F56" s="82"/>
      <c r="G56" s="83"/>
      <c r="H56" s="83"/>
      <c r="I56" s="83"/>
      <c r="J56" s="87"/>
      <c r="K56" s="83"/>
      <c r="L56" s="84">
        <f>L52</f>
        <v>1.6789999999999998</v>
      </c>
      <c r="M56" s="83"/>
      <c r="N56" s="86">
        <f>N52</f>
        <v>25.83981</v>
      </c>
      <c r="AH56" s="35"/>
      <c r="AI56" s="36"/>
      <c r="AK56" s="4" t="s">
        <v>53</v>
      </c>
      <c r="AM56" s="36"/>
    </row>
    <row r="57" spans="1:39" customFormat="1" ht="45" x14ac:dyDescent="0.25">
      <c r="A57" s="89"/>
      <c r="B57" s="81" t="s">
        <v>54</v>
      </c>
      <c r="C57" s="139" t="s">
        <v>55</v>
      </c>
      <c r="D57" s="139"/>
      <c r="E57" s="139"/>
      <c r="F57" s="82" t="s">
        <v>56</v>
      </c>
      <c r="G57" s="97">
        <v>21.9</v>
      </c>
      <c r="H57" s="83"/>
      <c r="I57" s="97">
        <v>21.9</v>
      </c>
      <c r="J57" s="87"/>
      <c r="K57" s="83"/>
      <c r="L57" s="84">
        <f>L55*0.219</f>
        <v>0.36770099999999994</v>
      </c>
      <c r="M57" s="83"/>
      <c r="N57" s="88">
        <f>N55*0.219</f>
        <v>5.6589183900000002</v>
      </c>
      <c r="AH57" s="35"/>
      <c r="AI57" s="36"/>
      <c r="AK57" s="4" t="s">
        <v>55</v>
      </c>
      <c r="AM57" s="36"/>
    </row>
    <row r="58" spans="1:39" customFormat="1" ht="45" x14ac:dyDescent="0.25">
      <c r="A58" s="89"/>
      <c r="B58" s="81" t="s">
        <v>57</v>
      </c>
      <c r="C58" s="139" t="s">
        <v>58</v>
      </c>
      <c r="D58" s="139"/>
      <c r="E58" s="139"/>
      <c r="F58" s="82" t="s">
        <v>56</v>
      </c>
      <c r="G58" s="98">
        <v>8</v>
      </c>
      <c r="H58" s="83"/>
      <c r="I58" s="98">
        <v>8</v>
      </c>
      <c r="J58" s="87"/>
      <c r="K58" s="83"/>
      <c r="L58" s="84">
        <f>(L55+L57)*0.08</f>
        <v>0.16373607999999998</v>
      </c>
      <c r="M58" s="83"/>
      <c r="N58" s="88">
        <f>(N55+N57)*0.08</f>
        <v>2.5198982712000002</v>
      </c>
      <c r="AH58" s="35"/>
      <c r="AI58" s="36"/>
      <c r="AK58" s="4" t="s">
        <v>58</v>
      </c>
      <c r="AM58" s="36"/>
    </row>
    <row r="59" spans="1:39" customFormat="1" ht="15" x14ac:dyDescent="0.25">
      <c r="A59" s="99"/>
      <c r="B59" s="100"/>
      <c r="C59" s="140" t="s">
        <v>59</v>
      </c>
      <c r="D59" s="140"/>
      <c r="E59" s="140"/>
      <c r="F59" s="73"/>
      <c r="G59" s="74"/>
      <c r="H59" s="74"/>
      <c r="I59" s="74"/>
      <c r="J59" s="77"/>
      <c r="K59" s="74"/>
      <c r="L59" s="78">
        <f>L55+L57+L58</f>
        <v>2.2104370799999997</v>
      </c>
      <c r="M59" s="94"/>
      <c r="N59" s="79">
        <f>N55+N57+N58</f>
        <v>34.018626661200003</v>
      </c>
      <c r="AH59" s="35"/>
      <c r="AI59" s="36"/>
      <c r="AM59" s="36" t="s">
        <v>59</v>
      </c>
    </row>
    <row r="60" spans="1:39" customFormat="1" ht="101.25" x14ac:dyDescent="0.25">
      <c r="A60" s="71" t="s">
        <v>67</v>
      </c>
      <c r="B60" s="101" t="s">
        <v>115</v>
      </c>
      <c r="C60" s="142" t="s">
        <v>68</v>
      </c>
      <c r="D60" s="142"/>
      <c r="E60" s="142"/>
      <c r="F60" s="73" t="s">
        <v>46</v>
      </c>
      <c r="G60" s="74">
        <v>31.4</v>
      </c>
      <c r="H60" s="75">
        <v>1</v>
      </c>
      <c r="I60" s="76">
        <v>31.4</v>
      </c>
      <c r="J60" s="77"/>
      <c r="K60" s="74"/>
      <c r="L60" s="78"/>
      <c r="M60" s="74"/>
      <c r="N60" s="79"/>
      <c r="AH60" s="35"/>
      <c r="AI60" s="36" t="s">
        <v>68</v>
      </c>
      <c r="AM60" s="36"/>
    </row>
    <row r="61" spans="1:39" customFormat="1" ht="15" x14ac:dyDescent="0.25">
      <c r="A61" s="80"/>
      <c r="B61" s="81" t="s">
        <v>44</v>
      </c>
      <c r="C61" s="139" t="s">
        <v>47</v>
      </c>
      <c r="D61" s="139"/>
      <c r="E61" s="139"/>
      <c r="F61" s="82"/>
      <c r="G61" s="83"/>
      <c r="H61" s="83"/>
      <c r="I61" s="83"/>
      <c r="J61" s="84">
        <v>1.85</v>
      </c>
      <c r="K61" s="83">
        <v>1.1499999999999999</v>
      </c>
      <c r="L61" s="84">
        <f>I60*J61*K61</f>
        <v>66.8035</v>
      </c>
      <c r="M61" s="85">
        <v>15.39</v>
      </c>
      <c r="N61" s="86">
        <f>L61*M61</f>
        <v>1028.105865</v>
      </c>
      <c r="AH61" s="35"/>
      <c r="AI61" s="36"/>
      <c r="AJ61" s="4" t="s">
        <v>47</v>
      </c>
      <c r="AM61" s="36"/>
    </row>
    <row r="62" spans="1:39" customFormat="1" ht="15" x14ac:dyDescent="0.25">
      <c r="A62" s="80"/>
      <c r="B62" s="81" t="s">
        <v>48</v>
      </c>
      <c r="C62" s="139" t="s">
        <v>49</v>
      </c>
      <c r="D62" s="139"/>
      <c r="E62" s="139"/>
      <c r="F62" s="82"/>
      <c r="G62" s="83"/>
      <c r="H62" s="83"/>
      <c r="I62" s="83"/>
      <c r="J62" s="87"/>
      <c r="K62" s="83"/>
      <c r="L62" s="84"/>
      <c r="M62" s="85"/>
      <c r="N62" s="88"/>
      <c r="AH62" s="35"/>
      <c r="AI62" s="36"/>
      <c r="AJ62" s="4" t="s">
        <v>49</v>
      </c>
      <c r="AM62" s="36"/>
    </row>
    <row r="63" spans="1:39" customFormat="1" ht="15" x14ac:dyDescent="0.25">
      <c r="A63" s="80"/>
      <c r="B63" s="81" t="s">
        <v>64</v>
      </c>
      <c r="C63" s="139" t="s">
        <v>100</v>
      </c>
      <c r="D63" s="139"/>
      <c r="E63" s="139"/>
      <c r="F63" s="82"/>
      <c r="G63" s="83"/>
      <c r="H63" s="83"/>
      <c r="I63" s="83"/>
      <c r="J63" s="84">
        <f>J64-J61</f>
        <v>0.92999999999999972</v>
      </c>
      <c r="K63" s="83"/>
      <c r="L63" s="84">
        <f>I60*J63</f>
        <v>29.201999999999991</v>
      </c>
      <c r="M63" s="85">
        <v>77.64</v>
      </c>
      <c r="N63" s="86">
        <f>L63*M63</f>
        <v>2267.2432799999992</v>
      </c>
      <c r="AH63" s="35"/>
      <c r="AI63" s="36"/>
      <c r="AJ63" s="4"/>
      <c r="AM63" s="36"/>
    </row>
    <row r="64" spans="1:39" customFormat="1" ht="15" x14ac:dyDescent="0.25">
      <c r="A64" s="92"/>
      <c r="B64" s="81"/>
      <c r="C64" s="145" t="s">
        <v>52</v>
      </c>
      <c r="D64" s="145"/>
      <c r="E64" s="145"/>
      <c r="F64" s="93"/>
      <c r="G64" s="94"/>
      <c r="H64" s="94"/>
      <c r="I64" s="94"/>
      <c r="J64" s="95">
        <v>2.78</v>
      </c>
      <c r="K64" s="94"/>
      <c r="L64" s="95">
        <f>L61+L63</f>
        <v>96.005499999999984</v>
      </c>
      <c r="M64" s="94"/>
      <c r="N64" s="96">
        <v>1140.69</v>
      </c>
      <c r="AH64" s="35"/>
      <c r="AI64" s="36"/>
      <c r="AL64" s="4" t="s">
        <v>52</v>
      </c>
      <c r="AM64" s="36"/>
    </row>
    <row r="65" spans="1:41" customFormat="1" ht="15" x14ac:dyDescent="0.25">
      <c r="A65" s="89"/>
      <c r="B65" s="81"/>
      <c r="C65" s="139" t="s">
        <v>53</v>
      </c>
      <c r="D65" s="139"/>
      <c r="E65" s="139"/>
      <c r="F65" s="82"/>
      <c r="G65" s="83"/>
      <c r="H65" s="83"/>
      <c r="I65" s="83"/>
      <c r="J65" s="87"/>
      <c r="K65" s="83"/>
      <c r="L65" s="84">
        <f>L61</f>
        <v>66.8035</v>
      </c>
      <c r="M65" s="83"/>
      <c r="N65" s="88">
        <v>894.01</v>
      </c>
      <c r="AH65" s="35"/>
      <c r="AI65" s="36"/>
      <c r="AK65" s="4" t="s">
        <v>53</v>
      </c>
      <c r="AM65" s="36"/>
    </row>
    <row r="66" spans="1:41" customFormat="1" ht="45" x14ac:dyDescent="0.25">
      <c r="A66" s="89"/>
      <c r="B66" s="81" t="s">
        <v>54</v>
      </c>
      <c r="C66" s="139" t="s">
        <v>55</v>
      </c>
      <c r="D66" s="139"/>
      <c r="E66" s="139"/>
      <c r="F66" s="82" t="s">
        <v>56</v>
      </c>
      <c r="G66" s="97">
        <v>21.9</v>
      </c>
      <c r="H66" s="83"/>
      <c r="I66" s="97">
        <v>21.9</v>
      </c>
      <c r="J66" s="87"/>
      <c r="K66" s="83"/>
      <c r="L66" s="84">
        <f>L64*0.219</f>
        <v>21.025204499999997</v>
      </c>
      <c r="M66" s="83"/>
      <c r="N66" s="88">
        <f>N64*0.219</f>
        <v>249.81111000000001</v>
      </c>
      <c r="AH66" s="35"/>
      <c r="AI66" s="36"/>
      <c r="AK66" s="4" t="s">
        <v>55</v>
      </c>
      <c r="AM66" s="36"/>
    </row>
    <row r="67" spans="1:41" customFormat="1" ht="45" x14ac:dyDescent="0.25">
      <c r="A67" s="89"/>
      <c r="B67" s="81" t="s">
        <v>57</v>
      </c>
      <c r="C67" s="139" t="s">
        <v>58</v>
      </c>
      <c r="D67" s="139"/>
      <c r="E67" s="139"/>
      <c r="F67" s="82" t="s">
        <v>56</v>
      </c>
      <c r="G67" s="98">
        <v>8</v>
      </c>
      <c r="H67" s="83"/>
      <c r="I67" s="98">
        <v>8</v>
      </c>
      <c r="J67" s="87"/>
      <c r="K67" s="83"/>
      <c r="L67" s="84">
        <f>(L64+L66)*0.08</f>
        <v>9.3624563599999995</v>
      </c>
      <c r="M67" s="83"/>
      <c r="N67" s="105">
        <f>(N64+N66)*0.08</f>
        <v>111.24008880000001</v>
      </c>
      <c r="AH67" s="35"/>
      <c r="AI67" s="36"/>
      <c r="AK67" s="4" t="s">
        <v>58</v>
      </c>
      <c r="AM67" s="36"/>
    </row>
    <row r="68" spans="1:41" customFormat="1" ht="15" x14ac:dyDescent="0.25">
      <c r="A68" s="99"/>
      <c r="B68" s="100"/>
      <c r="C68" s="140" t="s">
        <v>59</v>
      </c>
      <c r="D68" s="140"/>
      <c r="E68" s="140"/>
      <c r="F68" s="73"/>
      <c r="G68" s="74"/>
      <c r="H68" s="74"/>
      <c r="I68" s="74"/>
      <c r="J68" s="77"/>
      <c r="K68" s="74"/>
      <c r="L68" s="106">
        <f>L64+L66+L67</f>
        <v>126.39316085999998</v>
      </c>
      <c r="M68" s="94"/>
      <c r="N68" s="79">
        <f>N64+N66+N67</f>
        <v>1501.7411988000001</v>
      </c>
      <c r="AH68" s="35"/>
      <c r="AI68" s="36"/>
      <c r="AM68" s="36" t="s">
        <v>59</v>
      </c>
    </row>
    <row r="69" spans="1:41" customFormat="1" ht="101.25" x14ac:dyDescent="0.25">
      <c r="A69" s="71" t="s">
        <v>69</v>
      </c>
      <c r="B69" s="101" t="s">
        <v>116</v>
      </c>
      <c r="C69" s="142" t="s">
        <v>70</v>
      </c>
      <c r="D69" s="142"/>
      <c r="E69" s="142"/>
      <c r="F69" s="73" t="s">
        <v>46</v>
      </c>
      <c r="G69" s="74">
        <v>22.6</v>
      </c>
      <c r="H69" s="75">
        <v>1</v>
      </c>
      <c r="I69" s="76">
        <v>22.6</v>
      </c>
      <c r="J69" s="77"/>
      <c r="K69" s="74"/>
      <c r="L69" s="78"/>
      <c r="M69" s="74"/>
      <c r="N69" s="79"/>
      <c r="AH69" s="35"/>
      <c r="AI69" s="36" t="s">
        <v>70</v>
      </c>
      <c r="AM69" s="36"/>
    </row>
    <row r="70" spans="1:41" customFormat="1" ht="15" x14ac:dyDescent="0.25">
      <c r="A70" s="108"/>
      <c r="B70" s="81" t="s">
        <v>71</v>
      </c>
      <c r="C70" s="143" t="s">
        <v>72</v>
      </c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AH70" s="35"/>
      <c r="AI70" s="36"/>
      <c r="AM70" s="36"/>
      <c r="AO70" s="4" t="s">
        <v>72</v>
      </c>
    </row>
    <row r="71" spans="1:41" customFormat="1" ht="15" x14ac:dyDescent="0.25">
      <c r="A71" s="80"/>
      <c r="B71" s="81" t="s">
        <v>44</v>
      </c>
      <c r="C71" s="139" t="s">
        <v>47</v>
      </c>
      <c r="D71" s="139"/>
      <c r="E71" s="139"/>
      <c r="F71" s="82"/>
      <c r="G71" s="83"/>
      <c r="H71" s="83"/>
      <c r="I71" s="83"/>
      <c r="J71" s="84">
        <v>5.82</v>
      </c>
      <c r="K71" s="85">
        <f>0.8*1.15</f>
        <v>0.91999999999999993</v>
      </c>
      <c r="L71" s="84">
        <f>I69*J71*K71</f>
        <v>121.00944</v>
      </c>
      <c r="M71" s="85">
        <v>15.39</v>
      </c>
      <c r="N71" s="86">
        <f>L71*M71</f>
        <v>1862.3352816000001</v>
      </c>
      <c r="AH71" s="35"/>
      <c r="AI71" s="36"/>
      <c r="AJ71" s="4" t="s">
        <v>47</v>
      </c>
      <c r="AM71" s="36"/>
    </row>
    <row r="72" spans="1:41" customFormat="1" ht="15" x14ac:dyDescent="0.25">
      <c r="A72" s="80"/>
      <c r="B72" s="81" t="s">
        <v>48</v>
      </c>
      <c r="C72" s="139" t="s">
        <v>49</v>
      </c>
      <c r="D72" s="139"/>
      <c r="E72" s="139"/>
      <c r="F72" s="82"/>
      <c r="G72" s="83"/>
      <c r="H72" s="83"/>
      <c r="I72" s="83"/>
      <c r="J72" s="87"/>
      <c r="K72" s="83"/>
      <c r="L72" s="84"/>
      <c r="M72" s="85"/>
      <c r="N72" s="88"/>
      <c r="AH72" s="35"/>
      <c r="AI72" s="36"/>
      <c r="AJ72" s="4" t="s">
        <v>49</v>
      </c>
      <c r="AM72" s="36"/>
    </row>
    <row r="73" spans="1:41" customFormat="1" ht="15" x14ac:dyDescent="0.25">
      <c r="A73" s="80"/>
      <c r="B73" s="81" t="s">
        <v>64</v>
      </c>
      <c r="C73" s="139" t="s">
        <v>100</v>
      </c>
      <c r="D73" s="139"/>
      <c r="E73" s="139"/>
      <c r="F73" s="82"/>
      <c r="G73" s="83"/>
      <c r="H73" s="83"/>
      <c r="I73" s="83"/>
      <c r="J73" s="84">
        <f>J74-J71</f>
        <v>12.530000000000001</v>
      </c>
      <c r="K73" s="83"/>
      <c r="L73" s="84">
        <f>I69*J73</f>
        <v>283.17800000000005</v>
      </c>
      <c r="M73" s="85">
        <v>77.64</v>
      </c>
      <c r="N73" s="86">
        <f>L73*M73</f>
        <v>21985.939920000004</v>
      </c>
      <c r="AH73" s="35"/>
      <c r="AI73" s="36"/>
      <c r="AJ73" s="4"/>
      <c r="AM73" s="36"/>
    </row>
    <row r="74" spans="1:41" customFormat="1" ht="15" x14ac:dyDescent="0.25">
      <c r="A74" s="92"/>
      <c r="B74" s="81"/>
      <c r="C74" s="145" t="s">
        <v>52</v>
      </c>
      <c r="D74" s="145"/>
      <c r="E74" s="145"/>
      <c r="F74" s="93"/>
      <c r="G74" s="94"/>
      <c r="H74" s="94"/>
      <c r="I74" s="94"/>
      <c r="J74" s="95">
        <v>18.350000000000001</v>
      </c>
      <c r="K74" s="94"/>
      <c r="L74" s="95">
        <f>L71+L73</f>
        <v>404.18744000000004</v>
      </c>
      <c r="M74" s="94"/>
      <c r="N74" s="96">
        <v>1140.69</v>
      </c>
      <c r="AH74" s="35"/>
      <c r="AI74" s="36"/>
      <c r="AL74" s="4" t="s">
        <v>52</v>
      </c>
      <c r="AM74" s="36"/>
    </row>
    <row r="75" spans="1:41" customFormat="1" ht="15" x14ac:dyDescent="0.25">
      <c r="A75" s="89"/>
      <c r="B75" s="81"/>
      <c r="C75" s="139" t="s">
        <v>53</v>
      </c>
      <c r="D75" s="139"/>
      <c r="E75" s="139"/>
      <c r="F75" s="82"/>
      <c r="G75" s="83"/>
      <c r="H75" s="83"/>
      <c r="I75" s="83"/>
      <c r="J75" s="87"/>
      <c r="K75" s="83"/>
      <c r="L75" s="84">
        <f>L71</f>
        <v>121.00944</v>
      </c>
      <c r="M75" s="83"/>
      <c r="N75" s="88">
        <v>894.01</v>
      </c>
      <c r="AH75" s="35"/>
      <c r="AI75" s="36"/>
      <c r="AK75" s="4" t="s">
        <v>53</v>
      </c>
      <c r="AM75" s="36"/>
    </row>
    <row r="76" spans="1:41" customFormat="1" ht="45" x14ac:dyDescent="0.25">
      <c r="A76" s="89"/>
      <c r="B76" s="81" t="s">
        <v>54</v>
      </c>
      <c r="C76" s="139" t="s">
        <v>55</v>
      </c>
      <c r="D76" s="139"/>
      <c r="E76" s="139"/>
      <c r="F76" s="82" t="s">
        <v>56</v>
      </c>
      <c r="G76" s="97">
        <v>21.9</v>
      </c>
      <c r="H76" s="83"/>
      <c r="I76" s="97">
        <v>21.9</v>
      </c>
      <c r="J76" s="87"/>
      <c r="K76" s="83"/>
      <c r="L76" s="84">
        <f>L74*0.219</f>
        <v>88.517049360000001</v>
      </c>
      <c r="M76" s="83"/>
      <c r="N76" s="88">
        <f>N74*0.219</f>
        <v>249.81111000000001</v>
      </c>
      <c r="AH76" s="35"/>
      <c r="AI76" s="36"/>
      <c r="AK76" s="4" t="s">
        <v>55</v>
      </c>
      <c r="AM76" s="36"/>
    </row>
    <row r="77" spans="1:41" customFormat="1" ht="45" x14ac:dyDescent="0.25">
      <c r="A77" s="89"/>
      <c r="B77" s="81" t="s">
        <v>57</v>
      </c>
      <c r="C77" s="139" t="s">
        <v>58</v>
      </c>
      <c r="D77" s="139"/>
      <c r="E77" s="139"/>
      <c r="F77" s="82" t="s">
        <v>56</v>
      </c>
      <c r="G77" s="98">
        <v>8</v>
      </c>
      <c r="H77" s="83"/>
      <c r="I77" s="98">
        <v>8</v>
      </c>
      <c r="J77" s="87"/>
      <c r="K77" s="83"/>
      <c r="L77" s="84">
        <f>(L74+L76)*0.08</f>
        <v>39.416359148800005</v>
      </c>
      <c r="M77" s="83"/>
      <c r="N77" s="105">
        <f>(N74+N76)*0.08</f>
        <v>111.24008880000001</v>
      </c>
      <c r="AH77" s="35"/>
      <c r="AI77" s="36"/>
      <c r="AK77" s="4" t="s">
        <v>58</v>
      </c>
      <c r="AM77" s="36"/>
    </row>
    <row r="78" spans="1:41" customFormat="1" ht="15" x14ac:dyDescent="0.25">
      <c r="A78" s="99"/>
      <c r="B78" s="100"/>
      <c r="C78" s="140" t="s">
        <v>59</v>
      </c>
      <c r="D78" s="140"/>
      <c r="E78" s="140"/>
      <c r="F78" s="73"/>
      <c r="G78" s="74"/>
      <c r="H78" s="74"/>
      <c r="I78" s="74"/>
      <c r="J78" s="77"/>
      <c r="K78" s="74"/>
      <c r="L78" s="106">
        <f>L74+L76+L77</f>
        <v>532.12084850880001</v>
      </c>
      <c r="M78" s="94"/>
      <c r="N78" s="79">
        <f>N74+N76+N77</f>
        <v>1501.7411988000001</v>
      </c>
      <c r="AH78" s="35"/>
      <c r="AI78" s="36"/>
      <c r="AM78" s="36" t="s">
        <v>59</v>
      </c>
    </row>
    <row r="79" spans="1:41" customFormat="1" ht="101.25" x14ac:dyDescent="0.25">
      <c r="A79" s="71" t="s">
        <v>73</v>
      </c>
      <c r="B79" s="101" t="s">
        <v>117</v>
      </c>
      <c r="C79" s="142" t="s">
        <v>74</v>
      </c>
      <c r="D79" s="142"/>
      <c r="E79" s="142"/>
      <c r="F79" s="73" t="s">
        <v>75</v>
      </c>
      <c r="G79" s="74">
        <v>3</v>
      </c>
      <c r="H79" s="75">
        <v>1</v>
      </c>
      <c r="I79" s="75">
        <v>3</v>
      </c>
      <c r="J79" s="77"/>
      <c r="K79" s="74"/>
      <c r="L79" s="78"/>
      <c r="M79" s="74"/>
      <c r="N79" s="107"/>
      <c r="AH79" s="35"/>
      <c r="AI79" s="36" t="s">
        <v>74</v>
      </c>
      <c r="AM79" s="36"/>
    </row>
    <row r="80" spans="1:41" customFormat="1" ht="15" x14ac:dyDescent="0.25">
      <c r="A80" s="80"/>
      <c r="B80" s="81" t="s">
        <v>44</v>
      </c>
      <c r="C80" s="139" t="s">
        <v>47</v>
      </c>
      <c r="D80" s="139"/>
      <c r="E80" s="139"/>
      <c r="F80" s="82"/>
      <c r="G80" s="83"/>
      <c r="H80" s="83"/>
      <c r="I80" s="83"/>
      <c r="J80" s="84">
        <v>8.93</v>
      </c>
      <c r="K80" s="83">
        <v>1.1499999999999999</v>
      </c>
      <c r="L80" s="84">
        <f>I79*J80*K80</f>
        <v>30.808499999999995</v>
      </c>
      <c r="M80" s="85">
        <v>15.39</v>
      </c>
      <c r="N80" s="86">
        <f>L80*M80</f>
        <v>474.14281499999993</v>
      </c>
      <c r="AH80" s="35"/>
      <c r="AI80" s="36"/>
      <c r="AJ80" s="4" t="s">
        <v>47</v>
      </c>
      <c r="AM80" s="36"/>
    </row>
    <row r="81" spans="1:39" customFormat="1" ht="17.25" customHeight="1" x14ac:dyDescent="0.25">
      <c r="A81" s="80"/>
      <c r="B81" s="81" t="s">
        <v>48</v>
      </c>
      <c r="C81" s="139" t="s">
        <v>49</v>
      </c>
      <c r="D81" s="139"/>
      <c r="E81" s="139"/>
      <c r="F81" s="82"/>
      <c r="G81" s="83"/>
      <c r="H81" s="83"/>
      <c r="I81" s="83"/>
      <c r="J81" s="87"/>
      <c r="K81" s="83"/>
      <c r="L81" s="84"/>
      <c r="M81" s="85"/>
      <c r="N81" s="88"/>
      <c r="AH81" s="35"/>
      <c r="AI81" s="36"/>
      <c r="AJ81" s="4" t="s">
        <v>49</v>
      </c>
      <c r="AM81" s="36"/>
    </row>
    <row r="82" spans="1:39" customFormat="1" ht="15" x14ac:dyDescent="0.25">
      <c r="A82" s="80"/>
      <c r="B82" s="81" t="s">
        <v>64</v>
      </c>
      <c r="C82" s="139" t="s">
        <v>100</v>
      </c>
      <c r="D82" s="139"/>
      <c r="E82" s="139"/>
      <c r="F82" s="82"/>
      <c r="G82" s="83"/>
      <c r="H82" s="83"/>
      <c r="I82" s="83"/>
      <c r="J82" s="84">
        <f>J83-J80</f>
        <v>66.25</v>
      </c>
      <c r="K82" s="83"/>
      <c r="L82" s="84">
        <f>I79*J82</f>
        <v>198.75</v>
      </c>
      <c r="M82" s="85">
        <v>77.64</v>
      </c>
      <c r="N82" s="86">
        <f>L82*M82</f>
        <v>15430.95</v>
      </c>
      <c r="AH82" s="35"/>
      <c r="AI82" s="36"/>
      <c r="AJ82" s="4"/>
      <c r="AM82" s="36"/>
    </row>
    <row r="83" spans="1:39" customFormat="1" ht="15" x14ac:dyDescent="0.25">
      <c r="A83" s="92"/>
      <c r="B83" s="81"/>
      <c r="C83" s="145" t="s">
        <v>52</v>
      </c>
      <c r="D83" s="145"/>
      <c r="E83" s="145"/>
      <c r="F83" s="93"/>
      <c r="G83" s="94"/>
      <c r="H83" s="94"/>
      <c r="I83" s="94"/>
      <c r="J83" s="95">
        <v>75.180000000000007</v>
      </c>
      <c r="K83" s="94"/>
      <c r="L83" s="95">
        <f>L80+L82</f>
        <v>229.55849999999998</v>
      </c>
      <c r="M83" s="94"/>
      <c r="N83" s="96">
        <v>1140.69</v>
      </c>
      <c r="AH83" s="35"/>
      <c r="AI83" s="36"/>
      <c r="AL83" s="4" t="s">
        <v>52</v>
      </c>
      <c r="AM83" s="36"/>
    </row>
    <row r="84" spans="1:39" customFormat="1" ht="15" x14ac:dyDescent="0.25">
      <c r="A84" s="89"/>
      <c r="B84" s="81"/>
      <c r="C84" s="139" t="s">
        <v>53</v>
      </c>
      <c r="D84" s="139"/>
      <c r="E84" s="139"/>
      <c r="F84" s="82"/>
      <c r="G84" s="83"/>
      <c r="H84" s="83"/>
      <c r="I84" s="83"/>
      <c r="J84" s="87"/>
      <c r="K84" s="83"/>
      <c r="L84" s="84">
        <f>L80</f>
        <v>30.808499999999995</v>
      </c>
      <c r="M84" s="83"/>
      <c r="N84" s="88">
        <v>894.01</v>
      </c>
      <c r="AH84" s="35"/>
      <c r="AI84" s="36"/>
      <c r="AK84" s="4" t="s">
        <v>53</v>
      </c>
      <c r="AM84" s="36"/>
    </row>
    <row r="85" spans="1:39" customFormat="1" ht="45" x14ac:dyDescent="0.25">
      <c r="A85" s="89"/>
      <c r="B85" s="81" t="s">
        <v>54</v>
      </c>
      <c r="C85" s="139" t="s">
        <v>55</v>
      </c>
      <c r="D85" s="139"/>
      <c r="E85" s="139"/>
      <c r="F85" s="82" t="s">
        <v>56</v>
      </c>
      <c r="G85" s="97">
        <v>21.9</v>
      </c>
      <c r="H85" s="83"/>
      <c r="I85" s="97">
        <v>21.9</v>
      </c>
      <c r="J85" s="87"/>
      <c r="K85" s="83"/>
      <c r="L85" s="84">
        <f>L83*0.219</f>
        <v>50.273311499999998</v>
      </c>
      <c r="M85" s="83"/>
      <c r="N85" s="88">
        <f>N83*0.219</f>
        <v>249.81111000000001</v>
      </c>
      <c r="AH85" s="35"/>
      <c r="AI85" s="36"/>
      <c r="AK85" s="4" t="s">
        <v>55</v>
      </c>
      <c r="AM85" s="36"/>
    </row>
    <row r="86" spans="1:39" customFormat="1" ht="45" x14ac:dyDescent="0.25">
      <c r="A86" s="89"/>
      <c r="B86" s="81" t="s">
        <v>57</v>
      </c>
      <c r="C86" s="139" t="s">
        <v>58</v>
      </c>
      <c r="D86" s="139"/>
      <c r="E86" s="139"/>
      <c r="F86" s="82" t="s">
        <v>56</v>
      </c>
      <c r="G86" s="98">
        <v>8</v>
      </c>
      <c r="H86" s="83"/>
      <c r="I86" s="98">
        <v>8</v>
      </c>
      <c r="J86" s="87"/>
      <c r="K86" s="83"/>
      <c r="L86" s="84">
        <f>(L83+L85)*0.08</f>
        <v>22.386544919999999</v>
      </c>
      <c r="M86" s="83"/>
      <c r="N86" s="105">
        <f>(N83+N85)*0.08</f>
        <v>111.24008880000001</v>
      </c>
      <c r="AH86" s="35"/>
      <c r="AI86" s="36"/>
      <c r="AK86" s="4" t="s">
        <v>58</v>
      </c>
      <c r="AM86" s="36"/>
    </row>
    <row r="87" spans="1:39" customFormat="1" ht="15" x14ac:dyDescent="0.25">
      <c r="A87" s="99"/>
      <c r="B87" s="100"/>
      <c r="C87" s="140" t="s">
        <v>59</v>
      </c>
      <c r="D87" s="140"/>
      <c r="E87" s="140"/>
      <c r="F87" s="73"/>
      <c r="G87" s="74"/>
      <c r="H87" s="74"/>
      <c r="I87" s="74"/>
      <c r="J87" s="77"/>
      <c r="K87" s="74"/>
      <c r="L87" s="106">
        <f>L83+L85+L86</f>
        <v>302.21835641999996</v>
      </c>
      <c r="M87" s="94"/>
      <c r="N87" s="79">
        <f>N83+N85+N86</f>
        <v>1501.7411988000001</v>
      </c>
      <c r="AH87" s="35"/>
      <c r="AI87" s="36"/>
      <c r="AM87" s="36" t="s">
        <v>59</v>
      </c>
    </row>
    <row r="88" spans="1:39" customFormat="1" ht="101.25" x14ac:dyDescent="0.25">
      <c r="A88" s="71" t="s">
        <v>76</v>
      </c>
      <c r="B88" s="72" t="s">
        <v>118</v>
      </c>
      <c r="C88" s="142" t="s">
        <v>77</v>
      </c>
      <c r="D88" s="142"/>
      <c r="E88" s="142"/>
      <c r="F88" s="73" t="s">
        <v>78</v>
      </c>
      <c r="G88" s="74">
        <v>126</v>
      </c>
      <c r="H88" s="75">
        <v>1</v>
      </c>
      <c r="I88" s="75">
        <v>126</v>
      </c>
      <c r="J88" s="77"/>
      <c r="K88" s="74"/>
      <c r="L88" s="78"/>
      <c r="M88" s="74"/>
      <c r="N88" s="79"/>
      <c r="AH88" s="35"/>
      <c r="AI88" s="36" t="s">
        <v>77</v>
      </c>
      <c r="AM88" s="36"/>
    </row>
    <row r="89" spans="1:39" customFormat="1" ht="15" x14ac:dyDescent="0.25">
      <c r="A89" s="80"/>
      <c r="B89" s="81" t="s">
        <v>44</v>
      </c>
      <c r="C89" s="139" t="s">
        <v>47</v>
      </c>
      <c r="D89" s="139"/>
      <c r="E89" s="139"/>
      <c r="F89" s="82"/>
      <c r="G89" s="83"/>
      <c r="H89" s="83"/>
      <c r="I89" s="83"/>
      <c r="J89" s="84">
        <v>0.75</v>
      </c>
      <c r="K89" s="83">
        <v>1.1499999999999999</v>
      </c>
      <c r="L89" s="84">
        <f>I88*J89*K89</f>
        <v>108.675</v>
      </c>
      <c r="M89" s="85">
        <v>15.39</v>
      </c>
      <c r="N89" s="86">
        <f>L89*M89</f>
        <v>1672.5082500000001</v>
      </c>
      <c r="AH89" s="35"/>
      <c r="AI89" s="36"/>
      <c r="AJ89" s="4" t="s">
        <v>47</v>
      </c>
      <c r="AM89" s="36"/>
    </row>
    <row r="90" spans="1:39" customFormat="1" ht="15" x14ac:dyDescent="0.25">
      <c r="A90" s="80"/>
      <c r="B90" s="81" t="s">
        <v>48</v>
      </c>
      <c r="C90" s="139" t="s">
        <v>49</v>
      </c>
      <c r="D90" s="139"/>
      <c r="E90" s="139"/>
      <c r="F90" s="82"/>
      <c r="G90" s="83"/>
      <c r="H90" s="83"/>
      <c r="I90" s="83"/>
      <c r="J90" s="87"/>
      <c r="K90" s="83"/>
      <c r="L90" s="84"/>
      <c r="M90" s="85"/>
      <c r="N90" s="88"/>
      <c r="AH90" s="35"/>
      <c r="AI90" s="36"/>
      <c r="AJ90" s="4" t="s">
        <v>49</v>
      </c>
      <c r="AM90" s="36"/>
    </row>
    <row r="91" spans="1:39" customFormat="1" ht="15" x14ac:dyDescent="0.25">
      <c r="A91" s="80"/>
      <c r="B91" s="81" t="s">
        <v>64</v>
      </c>
      <c r="C91" s="139" t="s">
        <v>100</v>
      </c>
      <c r="D91" s="139"/>
      <c r="E91" s="139"/>
      <c r="F91" s="82"/>
      <c r="G91" s="83"/>
      <c r="H91" s="83"/>
      <c r="I91" s="83"/>
      <c r="J91" s="84">
        <f>J92-J89</f>
        <v>0</v>
      </c>
      <c r="K91" s="83"/>
      <c r="L91" s="84">
        <f>I88*J91</f>
        <v>0</v>
      </c>
      <c r="M91" s="85">
        <v>77.64</v>
      </c>
      <c r="N91" s="86">
        <f>L91*M91</f>
        <v>0</v>
      </c>
      <c r="AH91" s="35"/>
      <c r="AI91" s="36"/>
      <c r="AJ91" s="4"/>
      <c r="AM91" s="36"/>
    </row>
    <row r="92" spans="1:39" customFormat="1" ht="15" x14ac:dyDescent="0.25">
      <c r="A92" s="92"/>
      <c r="B92" s="81"/>
      <c r="C92" s="145" t="s">
        <v>52</v>
      </c>
      <c r="D92" s="145"/>
      <c r="E92" s="145"/>
      <c r="F92" s="93"/>
      <c r="G92" s="94"/>
      <c r="H92" s="94"/>
      <c r="I92" s="94"/>
      <c r="J92" s="95">
        <v>0.75</v>
      </c>
      <c r="K92" s="94"/>
      <c r="L92" s="95">
        <f>L89+L91</f>
        <v>108.675</v>
      </c>
      <c r="M92" s="94"/>
      <c r="N92" s="96">
        <v>1140.69</v>
      </c>
      <c r="AH92" s="35"/>
      <c r="AI92" s="36"/>
      <c r="AL92" s="4" t="s">
        <v>52</v>
      </c>
      <c r="AM92" s="36"/>
    </row>
    <row r="93" spans="1:39" customFormat="1" ht="15" x14ac:dyDescent="0.25">
      <c r="A93" s="89"/>
      <c r="B93" s="81"/>
      <c r="C93" s="139" t="s">
        <v>53</v>
      </c>
      <c r="D93" s="139"/>
      <c r="E93" s="139"/>
      <c r="F93" s="82"/>
      <c r="G93" s="83"/>
      <c r="H93" s="83"/>
      <c r="I93" s="83"/>
      <c r="J93" s="87"/>
      <c r="K93" s="83"/>
      <c r="L93" s="84">
        <f>L89</f>
        <v>108.675</v>
      </c>
      <c r="M93" s="83"/>
      <c r="N93" s="88">
        <v>894.01</v>
      </c>
      <c r="AH93" s="35"/>
      <c r="AI93" s="36"/>
      <c r="AK93" s="4" t="s">
        <v>53</v>
      </c>
      <c r="AM93" s="36"/>
    </row>
    <row r="94" spans="1:39" customFormat="1" ht="45" x14ac:dyDescent="0.25">
      <c r="A94" s="89"/>
      <c r="B94" s="81" t="s">
        <v>54</v>
      </c>
      <c r="C94" s="139" t="s">
        <v>55</v>
      </c>
      <c r="D94" s="139"/>
      <c r="E94" s="139"/>
      <c r="F94" s="82" t="s">
        <v>56</v>
      </c>
      <c r="G94" s="97">
        <v>21.9</v>
      </c>
      <c r="H94" s="83"/>
      <c r="I94" s="97">
        <v>21.9</v>
      </c>
      <c r="J94" s="87"/>
      <c r="K94" s="83"/>
      <c r="L94" s="84">
        <f>L92*0.219</f>
        <v>23.799824999999998</v>
      </c>
      <c r="M94" s="83"/>
      <c r="N94" s="88">
        <f>N92*0.219</f>
        <v>249.81111000000001</v>
      </c>
      <c r="AH94" s="35"/>
      <c r="AI94" s="36"/>
      <c r="AK94" s="4" t="s">
        <v>55</v>
      </c>
      <c r="AM94" s="36"/>
    </row>
    <row r="95" spans="1:39" customFormat="1" ht="45" x14ac:dyDescent="0.25">
      <c r="A95" s="89"/>
      <c r="B95" s="81" t="s">
        <v>57</v>
      </c>
      <c r="C95" s="139" t="s">
        <v>58</v>
      </c>
      <c r="D95" s="139"/>
      <c r="E95" s="139"/>
      <c r="F95" s="82" t="s">
        <v>56</v>
      </c>
      <c r="G95" s="98">
        <v>8</v>
      </c>
      <c r="H95" s="83"/>
      <c r="I95" s="98">
        <v>8</v>
      </c>
      <c r="J95" s="87"/>
      <c r="K95" s="83"/>
      <c r="L95" s="84">
        <f>(L92+L94)*0.08</f>
        <v>10.597986000000001</v>
      </c>
      <c r="M95" s="83"/>
      <c r="N95" s="105">
        <f>(N92+N94)*0.08</f>
        <v>111.24008880000001</v>
      </c>
      <c r="AH95" s="35"/>
      <c r="AI95" s="36"/>
      <c r="AK95" s="4" t="s">
        <v>58</v>
      </c>
      <c r="AM95" s="36"/>
    </row>
    <row r="96" spans="1:39" customFormat="1" ht="15" x14ac:dyDescent="0.25">
      <c r="A96" s="99"/>
      <c r="B96" s="100"/>
      <c r="C96" s="140" t="s">
        <v>59</v>
      </c>
      <c r="D96" s="140"/>
      <c r="E96" s="140"/>
      <c r="F96" s="73"/>
      <c r="G96" s="74"/>
      <c r="H96" s="74"/>
      <c r="I96" s="74"/>
      <c r="J96" s="77"/>
      <c r="K96" s="74"/>
      <c r="L96" s="106">
        <f>L92+L94+L95</f>
        <v>143.072811</v>
      </c>
      <c r="M96" s="94"/>
      <c r="N96" s="79">
        <f>N92+N94+N95</f>
        <v>1501.7411988000001</v>
      </c>
      <c r="AH96" s="35"/>
      <c r="AI96" s="36"/>
      <c r="AM96" s="36" t="s">
        <v>59</v>
      </c>
    </row>
    <row r="97" spans="1:43" customFormat="1" ht="101.25" x14ac:dyDescent="0.25">
      <c r="A97" s="71" t="s">
        <v>79</v>
      </c>
      <c r="B97" s="72" t="s">
        <v>116</v>
      </c>
      <c r="C97" s="142" t="s">
        <v>70</v>
      </c>
      <c r="D97" s="142"/>
      <c r="E97" s="142"/>
      <c r="F97" s="73" t="s">
        <v>46</v>
      </c>
      <c r="G97" s="74">
        <v>2.9</v>
      </c>
      <c r="H97" s="75">
        <v>1</v>
      </c>
      <c r="I97" s="76">
        <v>2.9</v>
      </c>
      <c r="J97" s="77"/>
      <c r="K97" s="74"/>
      <c r="L97" s="78"/>
      <c r="M97" s="74"/>
      <c r="N97" s="107"/>
      <c r="AH97" s="35"/>
      <c r="AI97" s="36" t="s">
        <v>70</v>
      </c>
      <c r="AM97" s="36"/>
    </row>
    <row r="98" spans="1:43" customFormat="1" ht="15" x14ac:dyDescent="0.25">
      <c r="A98" s="108"/>
      <c r="B98" s="81" t="s">
        <v>71</v>
      </c>
      <c r="C98" s="143" t="s">
        <v>72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4"/>
      <c r="AH98" s="35"/>
      <c r="AI98" s="36"/>
      <c r="AM98" s="36"/>
      <c r="AO98" s="4" t="s">
        <v>72</v>
      </c>
    </row>
    <row r="99" spans="1:43" customFormat="1" ht="15" x14ac:dyDescent="0.25">
      <c r="A99" s="80"/>
      <c r="B99" s="81" t="s">
        <v>44</v>
      </c>
      <c r="C99" s="139" t="s">
        <v>47</v>
      </c>
      <c r="D99" s="139"/>
      <c r="E99" s="139"/>
      <c r="F99" s="82"/>
      <c r="G99" s="83"/>
      <c r="H99" s="83"/>
      <c r="I99" s="83"/>
      <c r="J99" s="84">
        <v>5.82</v>
      </c>
      <c r="K99" s="85">
        <f>0.8*1.15</f>
        <v>0.91999999999999993</v>
      </c>
      <c r="L99" s="84">
        <f>I97*J99*K99</f>
        <v>15.527759999999999</v>
      </c>
      <c r="M99" s="85">
        <v>15.39</v>
      </c>
      <c r="N99" s="86">
        <f>L99*M99</f>
        <v>238.97222639999998</v>
      </c>
      <c r="AH99" s="35"/>
      <c r="AI99" s="36"/>
      <c r="AJ99" s="4" t="s">
        <v>47</v>
      </c>
      <c r="AM99" s="36"/>
    </row>
    <row r="100" spans="1:43" customFormat="1" ht="15" x14ac:dyDescent="0.25">
      <c r="A100" s="80"/>
      <c r="B100" s="81" t="s">
        <v>48</v>
      </c>
      <c r="C100" s="139" t="s">
        <v>49</v>
      </c>
      <c r="D100" s="139"/>
      <c r="E100" s="139"/>
      <c r="F100" s="82"/>
      <c r="G100" s="83"/>
      <c r="H100" s="83"/>
      <c r="I100" s="83"/>
      <c r="J100" s="87"/>
      <c r="K100" s="83"/>
      <c r="L100" s="84"/>
      <c r="M100" s="85"/>
      <c r="N100" s="88"/>
      <c r="AH100" s="35"/>
      <c r="AI100" s="36"/>
      <c r="AJ100" s="4" t="s">
        <v>49</v>
      </c>
      <c r="AM100" s="36"/>
    </row>
    <row r="101" spans="1:43" customFormat="1" ht="15" x14ac:dyDescent="0.25">
      <c r="A101" s="80"/>
      <c r="B101" s="81" t="s">
        <v>64</v>
      </c>
      <c r="C101" s="139" t="s">
        <v>100</v>
      </c>
      <c r="D101" s="139"/>
      <c r="E101" s="139"/>
      <c r="F101" s="82"/>
      <c r="G101" s="83"/>
      <c r="H101" s="83"/>
      <c r="I101" s="83"/>
      <c r="J101" s="84">
        <f>J102-J99</f>
        <v>12.530000000000001</v>
      </c>
      <c r="K101" s="83"/>
      <c r="L101" s="84">
        <f>I97*J101</f>
        <v>36.337000000000003</v>
      </c>
      <c r="M101" s="85">
        <v>77.64</v>
      </c>
      <c r="N101" s="86">
        <f>L101*M101</f>
        <v>2821.2046800000003</v>
      </c>
      <c r="AH101" s="35"/>
      <c r="AI101" s="36"/>
      <c r="AJ101" s="4"/>
      <c r="AM101" s="36"/>
    </row>
    <row r="102" spans="1:43" customFormat="1" ht="15" x14ac:dyDescent="0.25">
      <c r="A102" s="92"/>
      <c r="B102" s="81"/>
      <c r="C102" s="145" t="s">
        <v>52</v>
      </c>
      <c r="D102" s="145"/>
      <c r="E102" s="145"/>
      <c r="F102" s="93"/>
      <c r="G102" s="94"/>
      <c r="H102" s="94"/>
      <c r="I102" s="94"/>
      <c r="J102" s="95">
        <v>18.350000000000001</v>
      </c>
      <c r="K102" s="94"/>
      <c r="L102" s="95">
        <f>L99+L101</f>
        <v>51.864760000000004</v>
      </c>
      <c r="M102" s="94"/>
      <c r="N102" s="96">
        <v>1140.69</v>
      </c>
      <c r="AH102" s="35"/>
      <c r="AI102" s="36"/>
      <c r="AL102" s="4" t="s">
        <v>52</v>
      </c>
      <c r="AM102" s="36"/>
    </row>
    <row r="103" spans="1:43" customFormat="1" ht="15" x14ac:dyDescent="0.25">
      <c r="A103" s="89"/>
      <c r="B103" s="81"/>
      <c r="C103" s="139" t="s">
        <v>53</v>
      </c>
      <c r="D103" s="139"/>
      <c r="E103" s="139"/>
      <c r="F103" s="82"/>
      <c r="G103" s="83"/>
      <c r="H103" s="83"/>
      <c r="I103" s="83"/>
      <c r="J103" s="87"/>
      <c r="K103" s="83"/>
      <c r="L103" s="84">
        <f>L99</f>
        <v>15.527759999999999</v>
      </c>
      <c r="M103" s="83"/>
      <c r="N103" s="88">
        <v>894.01</v>
      </c>
      <c r="AH103" s="35"/>
      <c r="AI103" s="36"/>
      <c r="AK103" s="4" t="s">
        <v>53</v>
      </c>
      <c r="AM103" s="36"/>
    </row>
    <row r="104" spans="1:43" customFormat="1" ht="45" x14ac:dyDescent="0.25">
      <c r="A104" s="89"/>
      <c r="B104" s="81" t="s">
        <v>54</v>
      </c>
      <c r="C104" s="139" t="s">
        <v>55</v>
      </c>
      <c r="D104" s="139"/>
      <c r="E104" s="139"/>
      <c r="F104" s="82" t="s">
        <v>56</v>
      </c>
      <c r="G104" s="97">
        <v>21.9</v>
      </c>
      <c r="H104" s="83"/>
      <c r="I104" s="97">
        <v>21.9</v>
      </c>
      <c r="J104" s="87"/>
      <c r="K104" s="83"/>
      <c r="L104" s="84">
        <f>L102*0.219</f>
        <v>11.358382440000002</v>
      </c>
      <c r="M104" s="83"/>
      <c r="N104" s="88">
        <f>N102*0.219</f>
        <v>249.81111000000001</v>
      </c>
      <c r="AH104" s="35"/>
      <c r="AI104" s="36"/>
      <c r="AK104" s="4" t="s">
        <v>55</v>
      </c>
      <c r="AM104" s="36"/>
    </row>
    <row r="105" spans="1:43" customFormat="1" ht="45" x14ac:dyDescent="0.25">
      <c r="A105" s="89"/>
      <c r="B105" s="81" t="s">
        <v>57</v>
      </c>
      <c r="C105" s="139" t="s">
        <v>58</v>
      </c>
      <c r="D105" s="139"/>
      <c r="E105" s="139"/>
      <c r="F105" s="82" t="s">
        <v>56</v>
      </c>
      <c r="G105" s="98">
        <v>8</v>
      </c>
      <c r="H105" s="83"/>
      <c r="I105" s="98">
        <v>8</v>
      </c>
      <c r="J105" s="87"/>
      <c r="K105" s="83"/>
      <c r="L105" s="84">
        <f>(L102+L104)*0.08</f>
        <v>5.0578513952000002</v>
      </c>
      <c r="M105" s="83"/>
      <c r="N105" s="105">
        <f>(N102+N104)*0.08</f>
        <v>111.24008880000001</v>
      </c>
      <c r="AH105" s="35"/>
      <c r="AI105" s="36"/>
      <c r="AK105" s="4" t="s">
        <v>58</v>
      </c>
      <c r="AM105" s="36"/>
    </row>
    <row r="106" spans="1:43" customFormat="1" ht="15" x14ac:dyDescent="0.25">
      <c r="A106" s="99"/>
      <c r="B106" s="100"/>
      <c r="C106" s="140" t="s">
        <v>59</v>
      </c>
      <c r="D106" s="140"/>
      <c r="E106" s="140"/>
      <c r="F106" s="73"/>
      <c r="G106" s="74"/>
      <c r="H106" s="74"/>
      <c r="I106" s="74"/>
      <c r="J106" s="77"/>
      <c r="K106" s="74"/>
      <c r="L106" s="106">
        <f>L102+L104+L105</f>
        <v>68.280993835200007</v>
      </c>
      <c r="M106" s="94"/>
      <c r="N106" s="79">
        <f>N102+N104+N105</f>
        <v>1501.7411988000001</v>
      </c>
      <c r="AH106" s="35"/>
      <c r="AI106" s="36"/>
      <c r="AM106" s="36" t="s">
        <v>59</v>
      </c>
    </row>
    <row r="107" spans="1:43" customFormat="1" ht="0" hidden="1" customHeight="1" x14ac:dyDescent="0.25">
      <c r="A107" s="40"/>
      <c r="B107" s="41"/>
      <c r="C107" s="41"/>
      <c r="D107" s="41"/>
      <c r="E107" s="41"/>
      <c r="F107" s="42"/>
      <c r="G107" s="42"/>
      <c r="H107" s="42"/>
      <c r="I107" s="42"/>
      <c r="J107" s="43"/>
      <c r="K107" s="42"/>
      <c r="L107" s="43"/>
      <c r="M107" s="39"/>
      <c r="N107" s="43"/>
      <c r="AH107" s="35"/>
      <c r="AI107" s="36"/>
      <c r="AM107" s="36"/>
    </row>
    <row r="108" spans="1:43" customFormat="1" ht="15" hidden="1" x14ac:dyDescent="0.25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5"/>
      <c r="M108" s="45"/>
      <c r="N108" s="45"/>
    </row>
    <row r="109" spans="1:43" customFormat="1" ht="15" x14ac:dyDescent="0.25">
      <c r="A109" s="46"/>
      <c r="B109" s="47"/>
      <c r="C109" s="141" t="s">
        <v>80</v>
      </c>
      <c r="D109" s="141"/>
      <c r="E109" s="141"/>
      <c r="F109" s="141"/>
      <c r="G109" s="141"/>
      <c r="H109" s="141"/>
      <c r="I109" s="141"/>
      <c r="J109" s="141"/>
      <c r="K109" s="141"/>
      <c r="L109" s="48"/>
      <c r="M109" s="49"/>
      <c r="N109" s="50"/>
      <c r="AP109" s="36" t="s">
        <v>80</v>
      </c>
    </row>
    <row r="110" spans="1:43" customFormat="1" ht="15" x14ac:dyDescent="0.25">
      <c r="A110" s="51"/>
      <c r="B110" s="37"/>
      <c r="C110" s="131" t="s">
        <v>101</v>
      </c>
      <c r="D110" s="131"/>
      <c r="E110" s="131"/>
      <c r="F110" s="131"/>
      <c r="G110" s="131"/>
      <c r="H110" s="131"/>
      <c r="I110" s="131"/>
      <c r="J110" s="131"/>
      <c r="K110" s="131"/>
      <c r="L110" s="52"/>
      <c r="M110" s="53"/>
      <c r="N110" s="54"/>
      <c r="AP110" s="36"/>
      <c r="AQ110" s="4" t="s">
        <v>81</v>
      </c>
    </row>
    <row r="111" spans="1:43" customFormat="1" ht="15" x14ac:dyDescent="0.25">
      <c r="A111" s="51"/>
      <c r="B111" s="37"/>
      <c r="C111" s="133" t="s">
        <v>82</v>
      </c>
      <c r="D111" s="133"/>
      <c r="E111" s="133"/>
      <c r="F111" s="133"/>
      <c r="G111" s="133"/>
      <c r="H111" s="133"/>
      <c r="I111" s="133"/>
      <c r="J111" s="133"/>
      <c r="K111" s="133"/>
      <c r="L111" s="55"/>
      <c r="M111" s="53"/>
      <c r="N111" s="56"/>
      <c r="AP111" s="36"/>
      <c r="AQ111" s="4" t="s">
        <v>82</v>
      </c>
    </row>
    <row r="112" spans="1:43" customFormat="1" ht="15" x14ac:dyDescent="0.25">
      <c r="A112" s="51"/>
      <c r="B112" s="37"/>
      <c r="C112" s="133" t="s">
        <v>83</v>
      </c>
      <c r="D112" s="133"/>
      <c r="E112" s="133"/>
      <c r="F112" s="133"/>
      <c r="G112" s="133"/>
      <c r="H112" s="133"/>
      <c r="I112" s="133"/>
      <c r="J112" s="133"/>
      <c r="K112" s="133"/>
      <c r="L112" s="57">
        <f>L38+L52+L61+L71+L80+L89+L99</f>
        <v>559.79009999999982</v>
      </c>
      <c r="M112" s="53"/>
      <c r="N112" s="109">
        <f>N38+N52+N61+N71+N80+N89+N99</f>
        <v>8615.1696389999997</v>
      </c>
      <c r="AP112" s="36"/>
      <c r="AQ112" s="4" t="s">
        <v>83</v>
      </c>
    </row>
    <row r="113" spans="1:48" customFormat="1" ht="15" x14ac:dyDescent="0.25">
      <c r="A113" s="51"/>
      <c r="B113" s="37"/>
      <c r="C113" s="133" t="s">
        <v>84</v>
      </c>
      <c r="D113" s="133"/>
      <c r="E113" s="133"/>
      <c r="F113" s="133"/>
      <c r="G113" s="133"/>
      <c r="H113" s="133"/>
      <c r="I113" s="133"/>
      <c r="J113" s="133"/>
      <c r="K113" s="133"/>
      <c r="L113" s="57"/>
      <c r="M113" s="53"/>
      <c r="N113" s="109"/>
      <c r="AP113" s="36"/>
      <c r="AQ113" s="4" t="s">
        <v>84</v>
      </c>
    </row>
    <row r="114" spans="1:48" customFormat="1" ht="15" x14ac:dyDescent="0.25">
      <c r="A114" s="51"/>
      <c r="B114" s="37"/>
      <c r="C114" s="133" t="s">
        <v>85</v>
      </c>
      <c r="D114" s="133"/>
      <c r="E114" s="133"/>
      <c r="F114" s="133"/>
      <c r="G114" s="133"/>
      <c r="H114" s="133"/>
      <c r="I114" s="133"/>
      <c r="J114" s="133"/>
      <c r="K114" s="133"/>
      <c r="L114" s="52">
        <f>L46+L54+L63+L73+L82+L91+L101</f>
        <v>1915.8840000000002</v>
      </c>
      <c r="M114" s="53"/>
      <c r="N114" s="54">
        <f>N46+N54+N63+N73+N82+N91+N101</f>
        <v>148749.23376</v>
      </c>
      <c r="AP114" s="36"/>
      <c r="AQ114" s="4" t="s">
        <v>85</v>
      </c>
    </row>
    <row r="115" spans="1:48" customFormat="1" ht="15" x14ac:dyDescent="0.25">
      <c r="A115" s="51"/>
      <c r="B115" s="37"/>
      <c r="C115" s="133" t="s">
        <v>89</v>
      </c>
      <c r="D115" s="133"/>
      <c r="E115" s="133"/>
      <c r="F115" s="133"/>
      <c r="G115" s="133"/>
      <c r="H115" s="133"/>
      <c r="I115" s="133"/>
      <c r="J115" s="133"/>
      <c r="K115" s="133"/>
      <c r="L115" s="57">
        <f>L43+L48+L57+L66+L76+L85+L94+L104</f>
        <v>541.97552789999997</v>
      </c>
      <c r="M115" s="53"/>
      <c r="N115" s="109">
        <f>N43+N48+N57+N66+N76+N85+N94+N104</f>
        <v>25232.429942738996</v>
      </c>
      <c r="AP115" s="36"/>
      <c r="AQ115" s="4" t="s">
        <v>89</v>
      </c>
    </row>
    <row r="116" spans="1:48" customFormat="1" ht="15" x14ac:dyDescent="0.25">
      <c r="A116" s="51"/>
      <c r="B116" s="37"/>
      <c r="C116" s="133" t="s">
        <v>90</v>
      </c>
      <c r="D116" s="133"/>
      <c r="E116" s="133"/>
      <c r="F116" s="133"/>
      <c r="G116" s="133"/>
      <c r="H116" s="133"/>
      <c r="I116" s="133"/>
      <c r="J116" s="133"/>
      <c r="K116" s="133"/>
      <c r="L116" s="57">
        <f>L44+L49+L58+L67+L77+L86+L95+L105</f>
        <v>241.33997023200004</v>
      </c>
      <c r="M116" s="53"/>
      <c r="N116" s="109">
        <f>N44+N49+N58+N67+N77+N86+N95+N105</f>
        <v>11235.920401899119</v>
      </c>
      <c r="AP116" s="36"/>
      <c r="AQ116" s="4" t="s">
        <v>90</v>
      </c>
    </row>
    <row r="117" spans="1:48" customFormat="1" ht="15" customHeight="1" x14ac:dyDescent="0.25">
      <c r="A117" s="51"/>
      <c r="B117" s="58"/>
      <c r="C117" s="132" t="s">
        <v>102</v>
      </c>
      <c r="D117" s="132"/>
      <c r="E117" s="132"/>
      <c r="F117" s="132"/>
      <c r="G117" s="132"/>
      <c r="H117" s="132"/>
      <c r="I117" s="132"/>
      <c r="J117" s="132"/>
      <c r="K117" s="132"/>
      <c r="L117" s="59">
        <f>L112+L113+L114+L115+L116</f>
        <v>3258.9895981320005</v>
      </c>
      <c r="M117" s="60"/>
      <c r="N117" s="61">
        <f>N112+N113+N114+N115+N116</f>
        <v>193832.75374363811</v>
      </c>
      <c r="AP117" s="36"/>
      <c r="AR117" s="36" t="s">
        <v>91</v>
      </c>
    </row>
    <row r="118" spans="1:48" customFormat="1" ht="15" hidden="1" x14ac:dyDescent="0.25">
      <c r="B118" s="43"/>
      <c r="C118" s="41"/>
      <c r="D118" s="41"/>
      <c r="E118" s="41"/>
      <c r="F118" s="41"/>
      <c r="G118" s="41"/>
      <c r="H118" s="41"/>
      <c r="I118" s="41"/>
      <c r="J118" s="41"/>
      <c r="K118" s="41"/>
      <c r="L118" s="59"/>
      <c r="M118" s="62"/>
      <c r="N118" s="63"/>
    </row>
    <row r="119" spans="1:48" customFormat="1" ht="17.25" customHeight="1" x14ac:dyDescent="0.25">
      <c r="A119" s="110"/>
      <c r="B119" s="111"/>
      <c r="C119" s="131" t="s">
        <v>106</v>
      </c>
      <c r="D119" s="131"/>
      <c r="E119" s="131"/>
      <c r="F119" s="131"/>
      <c r="G119" s="131"/>
      <c r="H119" s="131"/>
      <c r="I119" s="131"/>
      <c r="J119" s="131"/>
      <c r="K119" s="131"/>
      <c r="L119" s="112"/>
      <c r="M119" s="113"/>
      <c r="N119" s="114"/>
      <c r="AQ119" s="115"/>
      <c r="AR119" s="116"/>
    </row>
    <row r="120" spans="1:48" customFormat="1" ht="56.25" x14ac:dyDescent="0.25">
      <c r="A120" s="110"/>
      <c r="B120" s="111" t="s">
        <v>110</v>
      </c>
      <c r="C120" s="131" t="s">
        <v>83</v>
      </c>
      <c r="D120" s="131"/>
      <c r="E120" s="131"/>
      <c r="F120" s="131"/>
      <c r="G120" s="131"/>
      <c r="H120" s="131"/>
      <c r="I120" s="131"/>
      <c r="J120" s="131"/>
      <c r="K120" s="131"/>
      <c r="L120" s="117">
        <f>N112</f>
        <v>8615.1696389999997</v>
      </c>
      <c r="M120" s="113">
        <v>42.08</v>
      </c>
      <c r="N120" s="118">
        <f>L120*M120</f>
        <v>362526.33840911998</v>
      </c>
      <c r="AQ120" s="115"/>
      <c r="AR120" s="116" t="s">
        <v>83</v>
      </c>
    </row>
    <row r="121" spans="1:48" customFormat="1" ht="56.25" x14ac:dyDescent="0.25">
      <c r="A121" s="110"/>
      <c r="B121" s="111" t="s">
        <v>110</v>
      </c>
      <c r="C121" s="131" t="s">
        <v>85</v>
      </c>
      <c r="D121" s="131"/>
      <c r="E121" s="131"/>
      <c r="F121" s="131"/>
      <c r="G121" s="131"/>
      <c r="H121" s="131"/>
      <c r="I121" s="131"/>
      <c r="J121" s="131"/>
      <c r="K121" s="131"/>
      <c r="L121" s="119">
        <f>N114</f>
        <v>148749.23376</v>
      </c>
      <c r="M121" s="113">
        <v>7.21</v>
      </c>
      <c r="N121" s="118">
        <f>L121*M121</f>
        <v>1072481.9754096</v>
      </c>
      <c r="AQ121" s="115"/>
      <c r="AR121" s="116" t="s">
        <v>85</v>
      </c>
    </row>
    <row r="122" spans="1:48" customFormat="1" ht="15" customHeight="1" x14ac:dyDescent="0.25">
      <c r="A122" s="110"/>
      <c r="B122" s="111"/>
      <c r="C122" s="131" t="s">
        <v>103</v>
      </c>
      <c r="D122" s="131"/>
      <c r="E122" s="131"/>
      <c r="F122" s="131"/>
      <c r="G122" s="131"/>
      <c r="H122" s="131"/>
      <c r="I122" s="131"/>
      <c r="J122" s="131"/>
      <c r="K122" s="131"/>
      <c r="L122" s="119">
        <f>N115</f>
        <v>25232.429942738996</v>
      </c>
      <c r="M122" s="113"/>
      <c r="N122" s="118">
        <f>(N120+N121)*0.219</f>
        <v>314266.82072629966</v>
      </c>
      <c r="AQ122" s="115"/>
      <c r="AR122" s="116" t="s">
        <v>86</v>
      </c>
    </row>
    <row r="123" spans="1:48" customFormat="1" ht="15" customHeight="1" x14ac:dyDescent="0.25">
      <c r="A123" s="110"/>
      <c r="B123" s="111"/>
      <c r="C123" s="131" t="s">
        <v>104</v>
      </c>
      <c r="D123" s="131"/>
      <c r="E123" s="131"/>
      <c r="F123" s="131"/>
      <c r="G123" s="131"/>
      <c r="H123" s="131"/>
      <c r="I123" s="131"/>
      <c r="J123" s="131"/>
      <c r="K123" s="131"/>
      <c r="L123" s="119">
        <f>L120+L121+L122</f>
        <v>182596.83334173899</v>
      </c>
      <c r="M123" s="113"/>
      <c r="N123" s="118">
        <f>N120+N121+N122</f>
        <v>1749275.1345450196</v>
      </c>
      <c r="AQ123" s="115"/>
      <c r="AR123" s="116" t="s">
        <v>87</v>
      </c>
    </row>
    <row r="124" spans="1:48" customFormat="1" ht="15" customHeight="1" x14ac:dyDescent="0.25">
      <c r="A124" s="110"/>
      <c r="B124" s="111"/>
      <c r="C124" s="131" t="s">
        <v>105</v>
      </c>
      <c r="D124" s="131"/>
      <c r="E124" s="131"/>
      <c r="F124" s="131"/>
      <c r="G124" s="131"/>
      <c r="H124" s="131"/>
      <c r="I124" s="131"/>
      <c r="J124" s="131"/>
      <c r="K124" s="131"/>
      <c r="L124" s="119">
        <f>N116</f>
        <v>11235.920401899119</v>
      </c>
      <c r="M124" s="113"/>
      <c r="N124" s="118">
        <f>N123*0.08</f>
        <v>139942.01076360157</v>
      </c>
      <c r="AQ124" s="115"/>
      <c r="AR124" s="116" t="s">
        <v>88</v>
      </c>
    </row>
    <row r="125" spans="1:48" customFormat="1" ht="15" customHeight="1" x14ac:dyDescent="0.25">
      <c r="A125" s="110"/>
      <c r="B125" s="120"/>
      <c r="C125" s="132" t="s">
        <v>107</v>
      </c>
      <c r="D125" s="132"/>
      <c r="E125" s="132"/>
      <c r="F125" s="132"/>
      <c r="G125" s="132"/>
      <c r="H125" s="132"/>
      <c r="I125" s="132"/>
      <c r="J125" s="132"/>
      <c r="K125" s="132"/>
      <c r="L125" s="121">
        <f>L123+L124</f>
        <v>193832.75374363811</v>
      </c>
      <c r="M125" s="122"/>
      <c r="N125" s="123">
        <f>N123+N124</f>
        <v>1889217.1453086212</v>
      </c>
      <c r="AQ125" s="115"/>
      <c r="AS125" s="115" t="s">
        <v>91</v>
      </c>
    </row>
    <row r="126" spans="1:48" customFormat="1" ht="19.5" customHeight="1" x14ac:dyDescent="0.25">
      <c r="A126" s="64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70"/>
      <c r="M126" s="65"/>
      <c r="N126" s="65"/>
    </row>
    <row r="127" spans="1:48" s="9" customFormat="1" ht="15" x14ac:dyDescent="0.25">
      <c r="A127" s="6"/>
      <c r="B127" s="66" t="s">
        <v>92</v>
      </c>
      <c r="C127" s="134" t="s">
        <v>111</v>
      </c>
      <c r="D127" s="135"/>
      <c r="E127" s="135"/>
      <c r="F127" s="135"/>
      <c r="G127" s="135"/>
      <c r="H127" s="136"/>
      <c r="I127" s="136"/>
      <c r="J127" s="136"/>
      <c r="K127" s="136"/>
      <c r="L127" s="136"/>
      <c r="M127"/>
      <c r="N127"/>
      <c r="O127"/>
      <c r="P127"/>
      <c r="Q127"/>
      <c r="R127"/>
      <c r="S127"/>
      <c r="T127"/>
      <c r="U127"/>
      <c r="V127"/>
      <c r="W127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 t="s">
        <v>9</v>
      </c>
      <c r="AT127" s="10" t="s">
        <v>9</v>
      </c>
      <c r="AU127" s="10"/>
      <c r="AV127" s="10"/>
    </row>
    <row r="128" spans="1:48" s="8" customFormat="1" ht="16.5" customHeight="1" x14ac:dyDescent="0.25">
      <c r="A128" s="14"/>
      <c r="B128" s="66"/>
      <c r="C128" s="137" t="s">
        <v>93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</row>
    <row r="129" spans="1:48" s="9" customFormat="1" ht="15" x14ac:dyDescent="0.25">
      <c r="A129" s="6"/>
      <c r="B129" s="66" t="s">
        <v>94</v>
      </c>
      <c r="C129" s="134" t="s">
        <v>112</v>
      </c>
      <c r="D129" s="135"/>
      <c r="E129" s="135"/>
      <c r="F129" s="135"/>
      <c r="G129" s="135"/>
      <c r="H129" s="136"/>
      <c r="I129" s="136"/>
      <c r="J129" s="136"/>
      <c r="K129" s="136"/>
      <c r="L129" s="136"/>
      <c r="M129"/>
      <c r="N129"/>
      <c r="O129"/>
      <c r="P129"/>
      <c r="Q129"/>
      <c r="R129"/>
      <c r="S129"/>
      <c r="T129"/>
      <c r="U129"/>
      <c r="V129"/>
      <c r="W129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 t="s">
        <v>9</v>
      </c>
      <c r="AV129" s="10" t="s">
        <v>9</v>
      </c>
    </row>
    <row r="130" spans="1:48" s="8" customFormat="1" ht="16.5" customHeight="1" x14ac:dyDescent="0.25">
      <c r="A130" s="14"/>
      <c r="C130" s="137" t="s">
        <v>93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</row>
    <row r="131" spans="1:48" customFormat="1" ht="19.5" customHeight="1" x14ac:dyDescent="0.25"/>
    <row r="132" spans="1:48" customFormat="1" ht="23.25" customHeight="1" x14ac:dyDescent="0.25">
      <c r="A132" s="138" t="s">
        <v>95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</row>
    <row r="133" spans="1:48" customFormat="1" ht="12.75" customHeight="1" x14ac:dyDescent="0.25">
      <c r="A133" s="138" t="s">
        <v>96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</row>
    <row r="134" spans="1:48" customFormat="1" ht="18" customHeigh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</row>
    <row r="135" spans="1:48" customFormat="1" ht="15" x14ac:dyDescent="0.25">
      <c r="B135" s="68"/>
      <c r="D135" s="68"/>
      <c r="F135" s="68"/>
    </row>
  </sheetData>
  <mergeCells count="126">
    <mergeCell ref="C91:E91"/>
    <mergeCell ref="C101:E101"/>
    <mergeCell ref="C54:E54"/>
    <mergeCell ref="C121:K121"/>
    <mergeCell ref="C122:K122"/>
    <mergeCell ref="C123:K123"/>
    <mergeCell ref="C124:K124"/>
    <mergeCell ref="C125:K125"/>
    <mergeCell ref="A8:F8"/>
    <mergeCell ref="G8:N8"/>
    <mergeCell ref="A9:F9"/>
    <mergeCell ref="G9:N9"/>
    <mergeCell ref="A10:F10"/>
    <mergeCell ref="G10:N10"/>
    <mergeCell ref="B23:F23"/>
    <mergeCell ref="D25:F25"/>
    <mergeCell ref="J32:L33"/>
    <mergeCell ref="M32:M34"/>
    <mergeCell ref="N32:N34"/>
    <mergeCell ref="C35:E35"/>
    <mergeCell ref="A36:N36"/>
    <mergeCell ref="A32:A34"/>
    <mergeCell ref="B32:B34"/>
    <mergeCell ref="C32:E34"/>
    <mergeCell ref="G4:N4"/>
    <mergeCell ref="G5:N5"/>
    <mergeCell ref="A6:F6"/>
    <mergeCell ref="G6:N6"/>
    <mergeCell ref="A7:F7"/>
    <mergeCell ref="G7:N7"/>
    <mergeCell ref="A19:N19"/>
    <mergeCell ref="A20:N20"/>
    <mergeCell ref="B22:F22"/>
    <mergeCell ref="A12:N12"/>
    <mergeCell ref="A13:N13"/>
    <mergeCell ref="A15:N15"/>
    <mergeCell ref="A16:N16"/>
    <mergeCell ref="A17:N17"/>
    <mergeCell ref="F32:F34"/>
    <mergeCell ref="G32:I33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5:E55"/>
    <mergeCell ref="C56:E56"/>
    <mergeCell ref="C57:E57"/>
    <mergeCell ref="C47:N47"/>
    <mergeCell ref="C48:E48"/>
    <mergeCell ref="C49:E49"/>
    <mergeCell ref="C50:E50"/>
    <mergeCell ref="C51:E51"/>
    <mergeCell ref="C64:E64"/>
    <mergeCell ref="C65:E65"/>
    <mergeCell ref="C66:E66"/>
    <mergeCell ref="C67:E67"/>
    <mergeCell ref="C68:E68"/>
    <mergeCell ref="C58:E58"/>
    <mergeCell ref="C59:E59"/>
    <mergeCell ref="C60:E60"/>
    <mergeCell ref="C61:E61"/>
    <mergeCell ref="C62:E62"/>
    <mergeCell ref="C63:E63"/>
    <mergeCell ref="C75:E75"/>
    <mergeCell ref="C76:E76"/>
    <mergeCell ref="C77:E77"/>
    <mergeCell ref="C78:E78"/>
    <mergeCell ref="C79:E79"/>
    <mergeCell ref="C69:E69"/>
    <mergeCell ref="C70:N70"/>
    <mergeCell ref="C71:E71"/>
    <mergeCell ref="C72:E72"/>
    <mergeCell ref="C74:E74"/>
    <mergeCell ref="C73:E73"/>
    <mergeCell ref="C86:E86"/>
    <mergeCell ref="C87:E87"/>
    <mergeCell ref="C88:E88"/>
    <mergeCell ref="C89:E89"/>
    <mergeCell ref="C90:E90"/>
    <mergeCell ref="C80:E80"/>
    <mergeCell ref="C81:E81"/>
    <mergeCell ref="C83:E83"/>
    <mergeCell ref="C84:E84"/>
    <mergeCell ref="C85:E85"/>
    <mergeCell ref="C82:E82"/>
    <mergeCell ref="C97:E97"/>
    <mergeCell ref="C98:N98"/>
    <mergeCell ref="C99:E99"/>
    <mergeCell ref="C100:E100"/>
    <mergeCell ref="C102:E102"/>
    <mergeCell ref="C92:E92"/>
    <mergeCell ref="C93:E93"/>
    <mergeCell ref="C94:E94"/>
    <mergeCell ref="C95:E95"/>
    <mergeCell ref="C96:E96"/>
    <mergeCell ref="C110:K110"/>
    <mergeCell ref="C111:K111"/>
    <mergeCell ref="C112:K112"/>
    <mergeCell ref="C113:K113"/>
    <mergeCell ref="C114:K114"/>
    <mergeCell ref="C103:E103"/>
    <mergeCell ref="C104:E104"/>
    <mergeCell ref="C105:E105"/>
    <mergeCell ref="C106:E106"/>
    <mergeCell ref="C109:K109"/>
    <mergeCell ref="C120:K120"/>
    <mergeCell ref="C117:K117"/>
    <mergeCell ref="C115:K115"/>
    <mergeCell ref="C119:K119"/>
    <mergeCell ref="C129:G129"/>
    <mergeCell ref="H129:L129"/>
    <mergeCell ref="C130:L130"/>
    <mergeCell ref="A132:N132"/>
    <mergeCell ref="A133:N133"/>
    <mergeCell ref="C116:K116"/>
    <mergeCell ref="C127:G127"/>
    <mergeCell ref="H127:L127"/>
    <mergeCell ref="C128:L1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3" fitToHeight="0" orientation="landscape" r:id="rId1"/>
  <headerFooter>
    <oddFooter>&amp;RСтраница &amp;P</oddFooter>
  </headerFooter>
  <rowBreaks count="1" manualBreakCount="1">
    <brk id="31" max="1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0"/>
  <sheetViews>
    <sheetView tabSelected="1" view="pageBreakPreview" zoomScale="89" zoomScaleNormal="85" zoomScaleSheetLayoutView="89" workbookViewId="0">
      <selection activeCell="S12" sqref="S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8" width="11.7109375" style="2" customWidth="1"/>
    <col min="9" max="9" width="12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18" width="9.140625" style="2"/>
    <col min="19" max="19" width="10.28515625" style="2" bestFit="1" customWidth="1"/>
    <col min="20" max="23" width="9.140625" style="2"/>
    <col min="24" max="29" width="115.140625" style="4" hidden="1" customWidth="1"/>
    <col min="30" max="32" width="192.5703125" style="4" hidden="1" customWidth="1"/>
    <col min="33" max="33" width="34.7109375" style="4" hidden="1" customWidth="1"/>
    <col min="34" max="34" width="192.5703125" style="4" hidden="1" customWidth="1"/>
    <col min="35" max="39" width="39.5703125" style="4" hidden="1" customWidth="1"/>
    <col min="40" max="41" width="163.28515625" style="4" hidden="1" customWidth="1"/>
    <col min="42" max="44" width="114.140625" style="4" hidden="1" customWidth="1"/>
    <col min="45" max="45" width="59.85546875" style="4" hidden="1" customWidth="1"/>
    <col min="46" max="46" width="70" style="4" hidden="1" customWidth="1"/>
    <col min="47" max="47" width="59.85546875" style="4" hidden="1" customWidth="1"/>
    <col min="48" max="48" width="70" style="4" hidden="1" customWidth="1"/>
    <col min="49" max="16384" width="9.140625" style="2"/>
  </cols>
  <sheetData>
    <row r="1" spans="1:2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9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29" customFormat="1" ht="11.25" customHeight="1" x14ac:dyDescent="0.25">
      <c r="A3" s="166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 t="s">
        <v>120</v>
      </c>
    </row>
    <row r="4" spans="1:29" customFormat="1" ht="11.25" customHeight="1" x14ac:dyDescent="0.25">
      <c r="A4" s="166" t="s">
        <v>121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7" t="s">
        <v>122</v>
      </c>
    </row>
    <row r="5" spans="1:29" customFormat="1" ht="11.25" customHeight="1" x14ac:dyDescent="0.25">
      <c r="A5" s="166" t="s">
        <v>121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7" t="s">
        <v>123</v>
      </c>
    </row>
    <row r="6" spans="1:29" customFormat="1" ht="11.25" customHeight="1" x14ac:dyDescent="0.25">
      <c r="A6" s="166" t="s">
        <v>124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7" t="s">
        <v>124</v>
      </c>
    </row>
    <row r="7" spans="1:29" customFormat="1" ht="6.75" customHeight="1" x14ac:dyDescent="0.25">
      <c r="A7" s="166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9"/>
    </row>
    <row r="8" spans="1:2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</row>
    <row r="9" spans="1:29" customFormat="1" ht="14.25" customHeight="1" x14ac:dyDescent="0.25">
      <c r="A9" s="125" t="s">
        <v>2</v>
      </c>
      <c r="B9" s="8"/>
      <c r="C9" s="9"/>
      <c r="E9" s="9"/>
      <c r="F9" s="9"/>
      <c r="G9" s="148" t="s">
        <v>3</v>
      </c>
      <c r="H9" s="148"/>
      <c r="I9" s="148"/>
      <c r="J9" s="148"/>
      <c r="K9" s="148"/>
      <c r="L9" s="148"/>
      <c r="M9" s="148"/>
      <c r="N9" s="148"/>
    </row>
    <row r="10" spans="1:29" customFormat="1" ht="22.5" customHeight="1" x14ac:dyDescent="0.25">
      <c r="A10" s="125" t="s">
        <v>4</v>
      </c>
      <c r="B10" s="8"/>
      <c r="C10" s="9"/>
      <c r="E10" s="10"/>
      <c r="F10" s="10"/>
      <c r="G10" s="149" t="s">
        <v>5</v>
      </c>
      <c r="H10" s="149"/>
      <c r="I10" s="149"/>
      <c r="J10" s="149"/>
      <c r="K10" s="149"/>
      <c r="L10" s="149"/>
      <c r="M10" s="149"/>
      <c r="N10" s="149"/>
      <c r="X10" s="10" t="s">
        <v>5</v>
      </c>
    </row>
    <row r="11" spans="1:29" customFormat="1" ht="90" customHeight="1" x14ac:dyDescent="0.25">
      <c r="A11" s="150" t="s">
        <v>6</v>
      </c>
      <c r="B11" s="150"/>
      <c r="C11" s="150"/>
      <c r="D11" s="150"/>
      <c r="E11" s="150"/>
      <c r="F11" s="150"/>
      <c r="G11" s="151" t="s">
        <v>7</v>
      </c>
      <c r="H11" s="151"/>
      <c r="I11" s="151"/>
      <c r="J11" s="151"/>
      <c r="K11" s="151"/>
      <c r="L11" s="151"/>
      <c r="M11" s="151"/>
      <c r="N11" s="151"/>
      <c r="Y11" s="10" t="s">
        <v>7</v>
      </c>
    </row>
    <row r="12" spans="1:29" customFormat="1" ht="67.5" customHeight="1" x14ac:dyDescent="0.25">
      <c r="A12" s="150" t="s">
        <v>8</v>
      </c>
      <c r="B12" s="150"/>
      <c r="C12" s="150"/>
      <c r="D12" s="150"/>
      <c r="E12" s="150"/>
      <c r="F12" s="150"/>
      <c r="G12" s="151"/>
      <c r="H12" s="151"/>
      <c r="I12" s="151"/>
      <c r="J12" s="151"/>
      <c r="K12" s="151"/>
      <c r="L12" s="151"/>
      <c r="M12" s="151"/>
      <c r="N12" s="151"/>
      <c r="O12" s="11" t="s">
        <v>8</v>
      </c>
      <c r="P12" s="12"/>
      <c r="Q12" s="12"/>
      <c r="R12" s="10"/>
      <c r="S12" s="10"/>
      <c r="T12" s="10"/>
      <c r="U12" s="10"/>
      <c r="V12" s="10"/>
      <c r="W12" s="10"/>
      <c r="Z12" s="10" t="s">
        <v>9</v>
      </c>
    </row>
    <row r="13" spans="1:29" customFormat="1" ht="33.75" customHeight="1" x14ac:dyDescent="0.25">
      <c r="A13" s="150" t="s">
        <v>10</v>
      </c>
      <c r="B13" s="150"/>
      <c r="C13" s="150"/>
      <c r="D13" s="150"/>
      <c r="E13" s="150"/>
      <c r="F13" s="150"/>
      <c r="G13" s="151"/>
      <c r="H13" s="151"/>
      <c r="I13" s="151"/>
      <c r="J13" s="151"/>
      <c r="K13" s="151"/>
      <c r="L13" s="151"/>
      <c r="M13" s="151"/>
      <c r="N13" s="151"/>
      <c r="O13" s="11" t="s">
        <v>10</v>
      </c>
      <c r="P13" s="12"/>
      <c r="Q13" s="12"/>
      <c r="R13" s="10"/>
      <c r="S13" s="10"/>
      <c r="T13" s="10"/>
      <c r="U13" s="10"/>
      <c r="V13" s="10"/>
      <c r="W13" s="10"/>
      <c r="AA13" s="10" t="s">
        <v>9</v>
      </c>
    </row>
    <row r="14" spans="1:29" customFormat="1" ht="11.25" customHeight="1" x14ac:dyDescent="0.25">
      <c r="A14" s="157" t="s">
        <v>11</v>
      </c>
      <c r="B14" s="157"/>
      <c r="C14" s="157"/>
      <c r="D14" s="157"/>
      <c r="E14" s="157"/>
      <c r="F14" s="157"/>
      <c r="G14" s="151"/>
      <c r="H14" s="151"/>
      <c r="I14" s="151"/>
      <c r="J14" s="151"/>
      <c r="K14" s="151"/>
      <c r="L14" s="151"/>
      <c r="M14" s="151"/>
      <c r="N14" s="151"/>
      <c r="AB14" s="10" t="s">
        <v>9</v>
      </c>
    </row>
    <row r="15" spans="1:29" customFormat="1" ht="15" x14ac:dyDescent="0.25">
      <c r="A15" s="157" t="s">
        <v>12</v>
      </c>
      <c r="B15" s="157"/>
      <c r="C15" s="157"/>
      <c r="D15" s="157"/>
      <c r="E15" s="157"/>
      <c r="F15" s="157"/>
      <c r="G15" s="151"/>
      <c r="H15" s="151"/>
      <c r="I15" s="151"/>
      <c r="J15" s="151"/>
      <c r="K15" s="151"/>
      <c r="L15" s="151"/>
      <c r="M15" s="151"/>
      <c r="N15" s="151"/>
      <c r="AC15" s="10" t="s">
        <v>9</v>
      </c>
    </row>
    <row r="16" spans="1:29" customFormat="1" ht="15" x14ac:dyDescent="0.25">
      <c r="A16" s="13"/>
      <c r="B16" s="6"/>
      <c r="C16" s="6"/>
      <c r="D16" s="6"/>
      <c r="E16" s="6"/>
      <c r="F16" s="14"/>
      <c r="G16" s="14"/>
      <c r="H16" s="14"/>
      <c r="I16" s="14"/>
      <c r="J16" s="14"/>
      <c r="K16" s="14"/>
      <c r="L16" s="14"/>
      <c r="M16" s="14"/>
      <c r="N16" s="14"/>
    </row>
    <row r="17" spans="1:33" customFormat="1" ht="15" x14ac:dyDescent="0.25">
      <c r="A17" s="154" t="s">
        <v>99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AD17" s="10" t="s">
        <v>9</v>
      </c>
    </row>
    <row r="18" spans="1:33" customFormat="1" ht="15" x14ac:dyDescent="0.25">
      <c r="A18" s="153" t="s">
        <v>13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3" customFormat="1" ht="1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3" customFormat="1" ht="15" x14ac:dyDescent="0.25">
      <c r="A20" s="154" t="s">
        <v>99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AE20" s="10" t="s">
        <v>9</v>
      </c>
    </row>
    <row r="21" spans="1:33" customFormat="1" ht="15" x14ac:dyDescent="0.25">
      <c r="A21" s="153" t="s">
        <v>14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33" customFormat="1" ht="18" x14ac:dyDescent="0.25">
      <c r="A22" s="155" t="s">
        <v>109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</row>
    <row r="23" spans="1:33" customFormat="1" ht="18" x14ac:dyDescent="0.25">
      <c r="A23" s="12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33" customFormat="1" ht="15" x14ac:dyDescent="0.25">
      <c r="A24" s="152" t="s">
        <v>97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AF24" s="10" t="s">
        <v>15</v>
      </c>
    </row>
    <row r="25" spans="1:33" customFormat="1" ht="15" x14ac:dyDescent="0.25">
      <c r="A25" s="153" t="s">
        <v>16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</row>
    <row r="26" spans="1:33" customFormat="1" ht="15" x14ac:dyDescent="0.25">
      <c r="A26" s="6" t="s">
        <v>17</v>
      </c>
      <c r="B26" s="17" t="s">
        <v>18</v>
      </c>
      <c r="C26" s="1" t="s">
        <v>19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pans="1:33" customFormat="1" ht="15" x14ac:dyDescent="0.25">
      <c r="A27" s="6" t="s">
        <v>20</v>
      </c>
      <c r="B27" s="148" t="s">
        <v>98</v>
      </c>
      <c r="C27" s="148"/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</row>
    <row r="28" spans="1:33" customFormat="1" ht="15" x14ac:dyDescent="0.25">
      <c r="A28" s="6"/>
      <c r="B28" s="158" t="s">
        <v>21</v>
      </c>
      <c r="C28" s="158"/>
      <c r="D28" s="158"/>
      <c r="E28" s="158"/>
      <c r="F28" s="158"/>
      <c r="G28" s="19"/>
      <c r="H28" s="19"/>
      <c r="I28" s="19"/>
      <c r="J28" s="19"/>
      <c r="K28" s="19"/>
      <c r="L28" s="19"/>
      <c r="M28" s="20"/>
      <c r="N28" s="19"/>
    </row>
    <row r="29" spans="1:33" customFormat="1" ht="15" x14ac:dyDescent="0.25">
      <c r="A29" s="6"/>
      <c r="B29" s="6"/>
      <c r="C29" s="6"/>
      <c r="D29" s="21"/>
      <c r="E29" s="21"/>
      <c r="F29" s="21"/>
      <c r="G29" s="21"/>
      <c r="H29" s="21"/>
      <c r="I29" s="21"/>
      <c r="J29" s="21"/>
      <c r="K29" s="21"/>
      <c r="L29" s="21"/>
      <c r="M29" s="19"/>
      <c r="N29" s="19"/>
    </row>
    <row r="30" spans="1:33" customFormat="1" ht="15" x14ac:dyDescent="0.25">
      <c r="A30" s="22" t="s">
        <v>22</v>
      </c>
      <c r="B30" s="6"/>
      <c r="C30" s="6"/>
      <c r="D30" s="159" t="s">
        <v>108</v>
      </c>
      <c r="E30" s="160"/>
      <c r="F30" s="160"/>
      <c r="G30" s="18"/>
      <c r="H30" s="18"/>
      <c r="I30" s="18"/>
      <c r="J30" s="18"/>
      <c r="K30" s="18"/>
      <c r="L30" s="18"/>
      <c r="M30" s="18"/>
      <c r="N30" s="18"/>
      <c r="AG30" s="10" t="s">
        <v>23</v>
      </c>
    </row>
    <row r="31" spans="1:33" customFormat="1" ht="15" x14ac:dyDescent="0.25">
      <c r="A31" s="6"/>
      <c r="B31" s="9"/>
      <c r="C31" s="9"/>
      <c r="D31" s="23"/>
      <c r="E31" s="23"/>
      <c r="F31" s="23"/>
      <c r="G31" s="24"/>
      <c r="H31" s="24"/>
      <c r="I31" s="24"/>
      <c r="J31" s="24"/>
      <c r="K31" s="24"/>
      <c r="L31" s="24"/>
      <c r="M31" s="24"/>
      <c r="N31" s="24"/>
    </row>
    <row r="32" spans="1:33" customFormat="1" ht="15" x14ac:dyDescent="0.25">
      <c r="A32" s="22" t="s">
        <v>24</v>
      </c>
      <c r="B32" s="9"/>
      <c r="C32" s="25">
        <f>N130/1000</f>
        <v>1889.2171453086212</v>
      </c>
      <c r="D32" s="25">
        <f>L130/1000</f>
        <v>207.17338436285149</v>
      </c>
      <c r="E32" s="27" t="s">
        <v>25</v>
      </c>
      <c r="H32" s="9"/>
      <c r="I32" s="9" t="s">
        <v>26</v>
      </c>
      <c r="J32" s="9"/>
      <c r="K32" s="9"/>
      <c r="L32" s="25">
        <f>N125/1000</f>
        <v>362.52633840912</v>
      </c>
      <c r="M32" s="25">
        <f>L130/1000</f>
        <v>207.17338436285149</v>
      </c>
      <c r="N32" s="27" t="s">
        <v>25</v>
      </c>
    </row>
    <row r="33" spans="1:38" customFormat="1" ht="15" x14ac:dyDescent="0.25">
      <c r="A33" s="6"/>
      <c r="B33" s="28" t="s">
        <v>27</v>
      </c>
      <c r="C33" s="29"/>
      <c r="D33" s="29"/>
      <c r="E33" s="27"/>
      <c r="G33" s="9"/>
    </row>
    <row r="34" spans="1:38" customFormat="1" ht="15" x14ac:dyDescent="0.25">
      <c r="A34" s="6"/>
      <c r="B34" s="30" t="s">
        <v>28</v>
      </c>
      <c r="C34" s="25">
        <f>C32</f>
        <v>1889.2171453086212</v>
      </c>
      <c r="D34" s="25">
        <f>D32</f>
        <v>207.17338436285149</v>
      </c>
      <c r="E34" s="27" t="s">
        <v>25</v>
      </c>
      <c r="I34" s="9"/>
      <c r="J34" s="9"/>
      <c r="K34" s="9"/>
    </row>
    <row r="35" spans="1:38" customFormat="1" ht="15" x14ac:dyDescent="0.25">
      <c r="A35" s="6"/>
      <c r="B35" s="30" t="s">
        <v>29</v>
      </c>
      <c r="C35" s="25">
        <v>0</v>
      </c>
      <c r="D35" s="26" t="s">
        <v>30</v>
      </c>
      <c r="E35" s="27" t="s">
        <v>25</v>
      </c>
      <c r="G35" s="9"/>
      <c r="H35" s="9"/>
      <c r="I35" s="9"/>
      <c r="J35" s="9"/>
      <c r="K35" s="9"/>
      <c r="L35" s="9"/>
      <c r="M35" s="9"/>
      <c r="N35" s="9"/>
    </row>
    <row r="36" spans="1:38" customFormat="1" ht="15" x14ac:dyDescent="0.25">
      <c r="A36" s="31"/>
    </row>
    <row r="37" spans="1:38" customFormat="1" ht="17.25" customHeight="1" x14ac:dyDescent="0.25">
      <c r="A37" s="165" t="s">
        <v>31</v>
      </c>
      <c r="B37" s="147" t="s">
        <v>32</v>
      </c>
      <c r="C37" s="147" t="s">
        <v>33</v>
      </c>
      <c r="D37" s="147"/>
      <c r="E37" s="147"/>
      <c r="F37" s="147" t="s">
        <v>34</v>
      </c>
      <c r="G37" s="147" t="s">
        <v>35</v>
      </c>
      <c r="H37" s="147"/>
      <c r="I37" s="147"/>
      <c r="J37" s="147" t="s">
        <v>36</v>
      </c>
      <c r="K37" s="147"/>
      <c r="L37" s="147"/>
      <c r="M37" s="147" t="s">
        <v>37</v>
      </c>
      <c r="N37" s="147" t="s">
        <v>38</v>
      </c>
    </row>
    <row r="38" spans="1:38" customFormat="1" ht="30" customHeight="1" x14ac:dyDescent="0.25">
      <c r="A38" s="165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</row>
    <row r="39" spans="1:38" customFormat="1" ht="36" customHeight="1" x14ac:dyDescent="0.25">
      <c r="A39" s="165"/>
      <c r="B39" s="147"/>
      <c r="C39" s="147"/>
      <c r="D39" s="147"/>
      <c r="E39" s="147"/>
      <c r="F39" s="147"/>
      <c r="G39" s="127" t="s">
        <v>39</v>
      </c>
      <c r="H39" s="127" t="s">
        <v>40</v>
      </c>
      <c r="I39" s="127" t="s">
        <v>41</v>
      </c>
      <c r="J39" s="127" t="s">
        <v>39</v>
      </c>
      <c r="K39" s="127" t="s">
        <v>40</v>
      </c>
      <c r="L39" s="127" t="s">
        <v>42</v>
      </c>
      <c r="M39" s="147"/>
      <c r="N39" s="147"/>
    </row>
    <row r="40" spans="1:38" customFormat="1" ht="15" x14ac:dyDescent="0.25">
      <c r="A40" s="33">
        <v>1</v>
      </c>
      <c r="B40" s="128">
        <v>2</v>
      </c>
      <c r="C40" s="161">
        <v>3</v>
      </c>
      <c r="D40" s="161"/>
      <c r="E40" s="161"/>
      <c r="F40" s="128">
        <v>4</v>
      </c>
      <c r="G40" s="128">
        <v>5</v>
      </c>
      <c r="H40" s="128">
        <v>6</v>
      </c>
      <c r="I40" s="128">
        <v>7</v>
      </c>
      <c r="J40" s="128">
        <v>8</v>
      </c>
      <c r="K40" s="128">
        <v>9</v>
      </c>
      <c r="L40" s="128">
        <v>10</v>
      </c>
      <c r="M40" s="128">
        <v>11</v>
      </c>
      <c r="N40" s="128">
        <v>12</v>
      </c>
    </row>
    <row r="41" spans="1:38" customFormat="1" ht="15" x14ac:dyDescent="0.25">
      <c r="A41" s="162" t="s">
        <v>43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4"/>
      <c r="AH41" s="35" t="s">
        <v>43</v>
      </c>
    </row>
    <row r="42" spans="1:38" customFormat="1" ht="97.5" customHeight="1" x14ac:dyDescent="0.25">
      <c r="A42" s="71" t="s">
        <v>44</v>
      </c>
      <c r="B42" s="129" t="s">
        <v>113</v>
      </c>
      <c r="C42" s="142" t="s">
        <v>45</v>
      </c>
      <c r="D42" s="142"/>
      <c r="E42" s="142"/>
      <c r="F42" s="73" t="s">
        <v>46</v>
      </c>
      <c r="G42" s="74">
        <v>456.6</v>
      </c>
      <c r="H42" s="75">
        <v>1</v>
      </c>
      <c r="I42" s="76">
        <f>G42</f>
        <v>456.6</v>
      </c>
      <c r="J42" s="77"/>
      <c r="K42" s="74"/>
      <c r="L42" s="78"/>
      <c r="M42" s="74"/>
      <c r="N42" s="79"/>
      <c r="AH42" s="35"/>
      <c r="AI42" s="36" t="s">
        <v>45</v>
      </c>
    </row>
    <row r="43" spans="1:38" customFormat="1" ht="15" x14ac:dyDescent="0.25">
      <c r="A43" s="80"/>
      <c r="B43" s="81" t="s">
        <v>44</v>
      </c>
      <c r="C43" s="139" t="s">
        <v>47</v>
      </c>
      <c r="D43" s="139"/>
      <c r="E43" s="139"/>
      <c r="F43" s="82"/>
      <c r="G43" s="83"/>
      <c r="H43" s="83"/>
      <c r="I43" s="83"/>
      <c r="J43" s="84">
        <v>0.41</v>
      </c>
      <c r="K43" s="83">
        <v>1.1499999999999999</v>
      </c>
      <c r="L43" s="84">
        <f>I42*J43*K43</f>
        <v>215.28689999999997</v>
      </c>
      <c r="M43" s="85">
        <v>15.39</v>
      </c>
      <c r="N43" s="86">
        <f>L43*M43</f>
        <v>3313.2653909999999</v>
      </c>
      <c r="AH43" s="35"/>
      <c r="AI43" s="36"/>
      <c r="AJ43" s="4" t="s">
        <v>47</v>
      </c>
    </row>
    <row r="44" spans="1:38" customFormat="1" ht="15" x14ac:dyDescent="0.25">
      <c r="A44" s="80"/>
      <c r="B44" s="81" t="s">
        <v>48</v>
      </c>
      <c r="C44" s="139" t="s">
        <v>49</v>
      </c>
      <c r="D44" s="139"/>
      <c r="E44" s="139"/>
      <c r="F44" s="82"/>
      <c r="G44" s="83"/>
      <c r="H44" s="83"/>
      <c r="I44" s="83"/>
      <c r="J44" s="87"/>
      <c r="K44" s="83"/>
      <c r="L44" s="84"/>
      <c r="M44" s="85"/>
      <c r="N44" s="88"/>
      <c r="AH44" s="35"/>
      <c r="AI44" s="36"/>
      <c r="AJ44" s="4" t="s">
        <v>49</v>
      </c>
    </row>
    <row r="45" spans="1:38" customFormat="1" ht="15" x14ac:dyDescent="0.25">
      <c r="A45" s="89"/>
      <c r="B45" s="81"/>
      <c r="C45" s="139" t="s">
        <v>50</v>
      </c>
      <c r="D45" s="139"/>
      <c r="E45" s="139"/>
      <c r="F45" s="82" t="s">
        <v>51</v>
      </c>
      <c r="G45" s="90">
        <v>0.745</v>
      </c>
      <c r="H45" s="83"/>
      <c r="I45" s="90">
        <v>340.16699999999997</v>
      </c>
      <c r="J45" s="87"/>
      <c r="K45" s="83"/>
      <c r="L45" s="87"/>
      <c r="M45" s="83"/>
      <c r="N45" s="91"/>
      <c r="AH45" s="35"/>
      <c r="AI45" s="36"/>
      <c r="AK45" s="4" t="s">
        <v>50</v>
      </c>
    </row>
    <row r="46" spans="1:38" customFormat="1" ht="15" x14ac:dyDescent="0.25">
      <c r="A46" s="92"/>
      <c r="B46" s="81"/>
      <c r="C46" s="145" t="s">
        <v>52</v>
      </c>
      <c r="D46" s="145"/>
      <c r="E46" s="145"/>
      <c r="F46" s="93"/>
      <c r="G46" s="94"/>
      <c r="H46" s="94"/>
      <c r="I46" s="94"/>
      <c r="J46" s="95">
        <v>0.41</v>
      </c>
      <c r="K46" s="94"/>
      <c r="L46" s="95">
        <f>L43</f>
        <v>215.28689999999997</v>
      </c>
      <c r="M46" s="94"/>
      <c r="N46" s="96">
        <f>N43</f>
        <v>3313.2653909999999</v>
      </c>
      <c r="AH46" s="35"/>
      <c r="AI46" s="36"/>
      <c r="AL46" s="4" t="s">
        <v>52</v>
      </c>
    </row>
    <row r="47" spans="1:38" customFormat="1" ht="15" x14ac:dyDescent="0.25">
      <c r="A47" s="89"/>
      <c r="B47" s="81"/>
      <c r="C47" s="139" t="s">
        <v>53</v>
      </c>
      <c r="D47" s="139"/>
      <c r="E47" s="139"/>
      <c r="F47" s="82"/>
      <c r="G47" s="83"/>
      <c r="H47" s="83"/>
      <c r="I47" s="83"/>
      <c r="J47" s="87"/>
      <c r="K47" s="83"/>
      <c r="L47" s="84">
        <f>L43</f>
        <v>215.28689999999997</v>
      </c>
      <c r="M47" s="83"/>
      <c r="N47" s="86">
        <f>N43</f>
        <v>3313.2653909999999</v>
      </c>
      <c r="AH47" s="35"/>
      <c r="AI47" s="36"/>
      <c r="AK47" s="4" t="s">
        <v>53</v>
      </c>
    </row>
    <row r="48" spans="1:38" customFormat="1" ht="45" x14ac:dyDescent="0.25">
      <c r="A48" s="89"/>
      <c r="B48" s="81" t="s">
        <v>54</v>
      </c>
      <c r="C48" s="139" t="s">
        <v>55</v>
      </c>
      <c r="D48" s="139"/>
      <c r="E48" s="139"/>
      <c r="F48" s="82" t="s">
        <v>56</v>
      </c>
      <c r="G48" s="97">
        <v>21.9</v>
      </c>
      <c r="H48" s="83"/>
      <c r="I48" s="97">
        <v>21.9</v>
      </c>
      <c r="J48" s="87"/>
      <c r="K48" s="83"/>
      <c r="L48" s="84">
        <f>L46*0.219</f>
        <v>47.147831099999998</v>
      </c>
      <c r="M48" s="83"/>
      <c r="N48" s="88">
        <f>N46*0.219</f>
        <v>725.605120629</v>
      </c>
      <c r="AH48" s="35"/>
      <c r="AI48" s="36"/>
      <c r="AK48" s="4" t="s">
        <v>55</v>
      </c>
    </row>
    <row r="49" spans="1:40" customFormat="1" ht="45" x14ac:dyDescent="0.25">
      <c r="A49" s="89"/>
      <c r="B49" s="81" t="s">
        <v>57</v>
      </c>
      <c r="C49" s="139" t="s">
        <v>58</v>
      </c>
      <c r="D49" s="139"/>
      <c r="E49" s="139"/>
      <c r="F49" s="82" t="s">
        <v>56</v>
      </c>
      <c r="G49" s="98">
        <v>8</v>
      </c>
      <c r="H49" s="83"/>
      <c r="I49" s="98">
        <v>8</v>
      </c>
      <c r="J49" s="87"/>
      <c r="K49" s="83"/>
      <c r="L49" s="84">
        <f>(L46+L48)*0.08</f>
        <v>20.994778487999998</v>
      </c>
      <c r="M49" s="83"/>
      <c r="N49" s="88">
        <f>(N46+N48)*0.08</f>
        <v>323.10964093031998</v>
      </c>
      <c r="AH49" s="35"/>
      <c r="AI49" s="36"/>
      <c r="AK49" s="4" t="s">
        <v>58</v>
      </c>
    </row>
    <row r="50" spans="1:40" customFormat="1" ht="15" x14ac:dyDescent="0.25">
      <c r="A50" s="99"/>
      <c r="B50" s="100"/>
      <c r="C50" s="140" t="s">
        <v>59</v>
      </c>
      <c r="D50" s="140"/>
      <c r="E50" s="140"/>
      <c r="F50" s="73"/>
      <c r="G50" s="74"/>
      <c r="H50" s="74"/>
      <c r="I50" s="74"/>
      <c r="J50" s="77"/>
      <c r="K50" s="74"/>
      <c r="L50" s="78">
        <f>L46+L48+L49</f>
        <v>283.42950958799997</v>
      </c>
      <c r="M50" s="94"/>
      <c r="N50" s="79">
        <f>N46+N48+N49</f>
        <v>4361.9801525593193</v>
      </c>
      <c r="AH50" s="35"/>
      <c r="AI50" s="36"/>
      <c r="AM50" s="36" t="s">
        <v>59</v>
      </c>
    </row>
    <row r="51" spans="1:40" customFormat="1" ht="23.25" x14ac:dyDescent="0.25">
      <c r="A51" s="71" t="s">
        <v>48</v>
      </c>
      <c r="B51" s="129" t="s">
        <v>60</v>
      </c>
      <c r="C51" s="142" t="s">
        <v>61</v>
      </c>
      <c r="D51" s="142"/>
      <c r="E51" s="142"/>
      <c r="F51" s="73" t="s">
        <v>62</v>
      </c>
      <c r="G51" s="74">
        <v>228.3</v>
      </c>
      <c r="H51" s="75">
        <v>1</v>
      </c>
      <c r="I51" s="76">
        <f>G51</f>
        <v>228.3</v>
      </c>
      <c r="J51" s="78">
        <v>5.99</v>
      </c>
      <c r="K51" s="74"/>
      <c r="L51" s="102">
        <f>I51*J51</f>
        <v>1367.5170000000001</v>
      </c>
      <c r="M51" s="103">
        <v>77.64</v>
      </c>
      <c r="N51" s="79">
        <f>L51*M51</f>
        <v>106174.01988000001</v>
      </c>
      <c r="AH51" s="35"/>
      <c r="AI51" s="36" t="s">
        <v>61</v>
      </c>
      <c r="AM51" s="36"/>
    </row>
    <row r="52" spans="1:40" customFormat="1" ht="15" x14ac:dyDescent="0.25">
      <c r="A52" s="92"/>
      <c r="B52" s="124"/>
      <c r="C52" s="139" t="s">
        <v>63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6"/>
      <c r="AH52" s="35"/>
      <c r="AI52" s="36"/>
      <c r="AM52" s="36"/>
      <c r="AN52" s="4" t="s">
        <v>63</v>
      </c>
    </row>
    <row r="53" spans="1:40" customFormat="1" ht="45" x14ac:dyDescent="0.25">
      <c r="A53" s="89"/>
      <c r="B53" s="81" t="s">
        <v>54</v>
      </c>
      <c r="C53" s="139" t="s">
        <v>55</v>
      </c>
      <c r="D53" s="139"/>
      <c r="E53" s="139"/>
      <c r="F53" s="82" t="s">
        <v>56</v>
      </c>
      <c r="G53" s="97">
        <v>21.9</v>
      </c>
      <c r="H53" s="83"/>
      <c r="I53" s="97">
        <v>21.9</v>
      </c>
      <c r="J53" s="87"/>
      <c r="K53" s="83"/>
      <c r="L53" s="84">
        <f>L51*0.219</f>
        <v>299.486223</v>
      </c>
      <c r="M53" s="83"/>
      <c r="N53" s="88">
        <f>N51*0.219</f>
        <v>23252.110353720003</v>
      </c>
      <c r="S53" s="69"/>
      <c r="AH53" s="35"/>
      <c r="AI53" s="36"/>
      <c r="AK53" s="4" t="s">
        <v>55</v>
      </c>
      <c r="AM53" s="36"/>
    </row>
    <row r="54" spans="1:40" customFormat="1" ht="45" x14ac:dyDescent="0.25">
      <c r="A54" s="89"/>
      <c r="B54" s="81" t="s">
        <v>57</v>
      </c>
      <c r="C54" s="139" t="s">
        <v>58</v>
      </c>
      <c r="D54" s="139"/>
      <c r="E54" s="139"/>
      <c r="F54" s="82" t="s">
        <v>56</v>
      </c>
      <c r="G54" s="98">
        <v>8</v>
      </c>
      <c r="H54" s="83"/>
      <c r="I54" s="98">
        <v>8</v>
      </c>
      <c r="J54" s="87"/>
      <c r="K54" s="83"/>
      <c r="L54" s="84">
        <f>(L51+L53)*0.08</f>
        <v>133.36025784</v>
      </c>
      <c r="M54" s="83"/>
      <c r="N54" s="105">
        <f>(N51+N53)*0.08</f>
        <v>10354.0904186976</v>
      </c>
      <c r="AH54" s="35"/>
      <c r="AI54" s="36"/>
      <c r="AK54" s="4" t="s">
        <v>58</v>
      </c>
      <c r="AM54" s="36"/>
    </row>
    <row r="55" spans="1:40" customFormat="1" ht="15" x14ac:dyDescent="0.25">
      <c r="A55" s="99"/>
      <c r="B55" s="100"/>
      <c r="C55" s="140" t="s">
        <v>59</v>
      </c>
      <c r="D55" s="140"/>
      <c r="E55" s="140"/>
      <c r="F55" s="73"/>
      <c r="G55" s="74"/>
      <c r="H55" s="74"/>
      <c r="I55" s="74"/>
      <c r="J55" s="77"/>
      <c r="K55" s="74"/>
      <c r="L55" s="106">
        <f>L51+L53+L54</f>
        <v>1800.3634808400002</v>
      </c>
      <c r="M55" s="94"/>
      <c r="N55" s="79">
        <f>N51+N53+N54</f>
        <v>139780.2206524176</v>
      </c>
      <c r="AH55" s="35"/>
      <c r="AI55" s="36"/>
      <c r="AM55" s="36" t="s">
        <v>59</v>
      </c>
    </row>
    <row r="56" spans="1:40" customFormat="1" ht="101.25" x14ac:dyDescent="0.25">
      <c r="A56" s="71" t="s">
        <v>64</v>
      </c>
      <c r="B56" s="129" t="s">
        <v>114</v>
      </c>
      <c r="C56" s="142" t="s">
        <v>65</v>
      </c>
      <c r="D56" s="142"/>
      <c r="E56" s="142"/>
      <c r="F56" s="73" t="s">
        <v>66</v>
      </c>
      <c r="G56" s="74">
        <v>0.5</v>
      </c>
      <c r="H56" s="75">
        <v>1</v>
      </c>
      <c r="I56" s="76">
        <f>G56</f>
        <v>0.5</v>
      </c>
      <c r="J56" s="77"/>
      <c r="K56" s="74"/>
      <c r="L56" s="78"/>
      <c r="M56" s="74"/>
      <c r="N56" s="107"/>
      <c r="AH56" s="35"/>
      <c r="AI56" s="36" t="s">
        <v>65</v>
      </c>
      <c r="AM56" s="36"/>
    </row>
    <row r="57" spans="1:40" customFormat="1" ht="15" x14ac:dyDescent="0.25">
      <c r="A57" s="80"/>
      <c r="B57" s="81" t="s">
        <v>44</v>
      </c>
      <c r="C57" s="139" t="s">
        <v>47</v>
      </c>
      <c r="D57" s="139"/>
      <c r="E57" s="139"/>
      <c r="F57" s="82"/>
      <c r="G57" s="83"/>
      <c r="H57" s="83"/>
      <c r="I57" s="83"/>
      <c r="J57" s="84">
        <v>2.92</v>
      </c>
      <c r="K57" s="83">
        <v>1.1499999999999999</v>
      </c>
      <c r="L57" s="84">
        <f>I56*J57*K57</f>
        <v>1.6789999999999998</v>
      </c>
      <c r="M57" s="85">
        <v>15.39</v>
      </c>
      <c r="N57" s="86">
        <f>L57*M57</f>
        <v>25.83981</v>
      </c>
      <c r="AH57" s="35"/>
      <c r="AI57" s="36"/>
      <c r="AJ57" s="4" t="s">
        <v>47</v>
      </c>
      <c r="AM57" s="36"/>
    </row>
    <row r="58" spans="1:40" customFormat="1" ht="15" x14ac:dyDescent="0.25">
      <c r="A58" s="80"/>
      <c r="B58" s="81" t="s">
        <v>48</v>
      </c>
      <c r="C58" s="139" t="s">
        <v>49</v>
      </c>
      <c r="D58" s="139"/>
      <c r="E58" s="139"/>
      <c r="F58" s="82"/>
      <c r="G58" s="83"/>
      <c r="H58" s="83"/>
      <c r="I58" s="83"/>
      <c r="J58" s="87"/>
      <c r="K58" s="83"/>
      <c r="L58" s="84"/>
      <c r="M58" s="85"/>
      <c r="N58" s="88"/>
      <c r="AH58" s="35"/>
      <c r="AI58" s="36"/>
      <c r="AJ58" s="4" t="s">
        <v>49</v>
      </c>
      <c r="AM58" s="36"/>
    </row>
    <row r="59" spans="1:40" customFormat="1" ht="15" x14ac:dyDescent="0.25">
      <c r="A59" s="80"/>
      <c r="B59" s="81" t="s">
        <v>64</v>
      </c>
      <c r="C59" s="139" t="s">
        <v>100</v>
      </c>
      <c r="D59" s="139"/>
      <c r="E59" s="139"/>
      <c r="F59" s="82"/>
      <c r="G59" s="83"/>
      <c r="H59" s="83"/>
      <c r="I59" s="83"/>
      <c r="J59" s="84">
        <f>J60-J57</f>
        <v>1.7999999999999998</v>
      </c>
      <c r="K59" s="83"/>
      <c r="L59" s="84">
        <f>I56*J59</f>
        <v>0.89999999999999991</v>
      </c>
      <c r="M59" s="85">
        <v>77.64</v>
      </c>
      <c r="N59" s="86">
        <f>L59*M59</f>
        <v>69.875999999999991</v>
      </c>
      <c r="AH59" s="35"/>
      <c r="AI59" s="36"/>
      <c r="AJ59" s="4"/>
      <c r="AM59" s="36"/>
    </row>
    <row r="60" spans="1:40" customFormat="1" ht="15" x14ac:dyDescent="0.25">
      <c r="A60" s="92"/>
      <c r="B60" s="81"/>
      <c r="C60" s="145" t="s">
        <v>52</v>
      </c>
      <c r="D60" s="145"/>
      <c r="E60" s="145"/>
      <c r="F60" s="93"/>
      <c r="G60" s="94"/>
      <c r="H60" s="94"/>
      <c r="I60" s="94"/>
      <c r="J60" s="95">
        <v>4.72</v>
      </c>
      <c r="K60" s="94"/>
      <c r="L60" s="95">
        <f>L57+L59</f>
        <v>2.5789999999999997</v>
      </c>
      <c r="M60" s="94"/>
      <c r="N60" s="96">
        <f>N57+N59</f>
        <v>95.715809999999991</v>
      </c>
      <c r="AH60" s="35"/>
      <c r="AI60" s="36"/>
      <c r="AL60" s="4" t="s">
        <v>52</v>
      </c>
      <c r="AM60" s="36"/>
    </row>
    <row r="61" spans="1:40" customFormat="1" ht="15" x14ac:dyDescent="0.25">
      <c r="A61" s="89"/>
      <c r="B61" s="81"/>
      <c r="C61" s="139" t="s">
        <v>53</v>
      </c>
      <c r="D61" s="139"/>
      <c r="E61" s="139"/>
      <c r="F61" s="82"/>
      <c r="G61" s="83"/>
      <c r="H61" s="83"/>
      <c r="I61" s="83"/>
      <c r="J61" s="87"/>
      <c r="K61" s="83"/>
      <c r="L61" s="84">
        <f>L57</f>
        <v>1.6789999999999998</v>
      </c>
      <c r="M61" s="83"/>
      <c r="N61" s="86">
        <f>N57</f>
        <v>25.83981</v>
      </c>
      <c r="AH61" s="35"/>
      <c r="AI61" s="36"/>
      <c r="AK61" s="4" t="s">
        <v>53</v>
      </c>
      <c r="AM61" s="36"/>
    </row>
    <row r="62" spans="1:40" customFormat="1" ht="45" x14ac:dyDescent="0.25">
      <c r="A62" s="89"/>
      <c r="B62" s="81" t="s">
        <v>54</v>
      </c>
      <c r="C62" s="139" t="s">
        <v>55</v>
      </c>
      <c r="D62" s="139"/>
      <c r="E62" s="139"/>
      <c r="F62" s="82" t="s">
        <v>56</v>
      </c>
      <c r="G62" s="97">
        <v>21.9</v>
      </c>
      <c r="H62" s="83"/>
      <c r="I62" s="97">
        <v>21.9</v>
      </c>
      <c r="J62" s="87"/>
      <c r="K62" s="83"/>
      <c r="L62" s="84">
        <f>L60*0.219</f>
        <v>0.564801</v>
      </c>
      <c r="M62" s="83"/>
      <c r="N62" s="88">
        <f>N60*0.219</f>
        <v>20.961762389999997</v>
      </c>
      <c r="AH62" s="35"/>
      <c r="AI62" s="36"/>
      <c r="AK62" s="4" t="s">
        <v>55</v>
      </c>
      <c r="AM62" s="36"/>
    </row>
    <row r="63" spans="1:40" customFormat="1" ht="45" x14ac:dyDescent="0.25">
      <c r="A63" s="89"/>
      <c r="B63" s="81" t="s">
        <v>57</v>
      </c>
      <c r="C63" s="139" t="s">
        <v>58</v>
      </c>
      <c r="D63" s="139"/>
      <c r="E63" s="139"/>
      <c r="F63" s="82" t="s">
        <v>56</v>
      </c>
      <c r="G63" s="98">
        <v>8</v>
      </c>
      <c r="H63" s="83"/>
      <c r="I63" s="98">
        <v>8</v>
      </c>
      <c r="J63" s="87"/>
      <c r="K63" s="83"/>
      <c r="L63" s="84">
        <f>(L60+L62)*0.08</f>
        <v>0.25150408000000002</v>
      </c>
      <c r="M63" s="83"/>
      <c r="N63" s="88">
        <f>(N60+N62)*0.08</f>
        <v>9.3342057912000005</v>
      </c>
      <c r="AH63" s="35"/>
      <c r="AI63" s="36"/>
      <c r="AK63" s="4" t="s">
        <v>58</v>
      </c>
      <c r="AM63" s="36"/>
    </row>
    <row r="64" spans="1:40" customFormat="1" ht="15" x14ac:dyDescent="0.25">
      <c r="A64" s="99"/>
      <c r="B64" s="100"/>
      <c r="C64" s="140" t="s">
        <v>59</v>
      </c>
      <c r="D64" s="140"/>
      <c r="E64" s="140"/>
      <c r="F64" s="73"/>
      <c r="G64" s="74"/>
      <c r="H64" s="74"/>
      <c r="I64" s="74"/>
      <c r="J64" s="77"/>
      <c r="K64" s="74"/>
      <c r="L64" s="78">
        <f>L60+L62+L63</f>
        <v>3.39530508</v>
      </c>
      <c r="M64" s="94"/>
      <c r="N64" s="79">
        <f>N60+N62+N63</f>
        <v>126.0117781812</v>
      </c>
      <c r="AH64" s="35"/>
      <c r="AI64" s="36"/>
      <c r="AM64" s="36" t="s">
        <v>59</v>
      </c>
    </row>
    <row r="65" spans="1:41" customFormat="1" ht="101.25" x14ac:dyDescent="0.25">
      <c r="A65" s="71" t="s">
        <v>67</v>
      </c>
      <c r="B65" s="129" t="s">
        <v>115</v>
      </c>
      <c r="C65" s="142" t="s">
        <v>68</v>
      </c>
      <c r="D65" s="142"/>
      <c r="E65" s="142"/>
      <c r="F65" s="73" t="s">
        <v>46</v>
      </c>
      <c r="G65" s="74">
        <v>31.4</v>
      </c>
      <c r="H65" s="75">
        <v>1</v>
      </c>
      <c r="I65" s="76">
        <f>G65</f>
        <v>31.4</v>
      </c>
      <c r="J65" s="77"/>
      <c r="K65" s="74"/>
      <c r="L65" s="78"/>
      <c r="M65" s="74"/>
      <c r="N65" s="79"/>
      <c r="AH65" s="35"/>
      <c r="AI65" s="36" t="s">
        <v>68</v>
      </c>
      <c r="AM65" s="36"/>
    </row>
    <row r="66" spans="1:41" customFormat="1" ht="15" x14ac:dyDescent="0.25">
      <c r="A66" s="80"/>
      <c r="B66" s="81" t="s">
        <v>44</v>
      </c>
      <c r="C66" s="139" t="s">
        <v>47</v>
      </c>
      <c r="D66" s="139"/>
      <c r="E66" s="139"/>
      <c r="F66" s="82"/>
      <c r="G66" s="83"/>
      <c r="H66" s="83"/>
      <c r="I66" s="83"/>
      <c r="J66" s="84">
        <v>1.85</v>
      </c>
      <c r="K66" s="83">
        <v>1.1499999999999999</v>
      </c>
      <c r="L66" s="84">
        <f>I65*J66*K66</f>
        <v>66.8035</v>
      </c>
      <c r="M66" s="85">
        <v>15.39</v>
      </c>
      <c r="N66" s="86">
        <f>L66*M66</f>
        <v>1028.105865</v>
      </c>
      <c r="AH66" s="35"/>
      <c r="AI66" s="36"/>
      <c r="AJ66" s="4" t="s">
        <v>47</v>
      </c>
      <c r="AM66" s="36"/>
    </row>
    <row r="67" spans="1:41" customFormat="1" ht="15" x14ac:dyDescent="0.25">
      <c r="A67" s="80"/>
      <c r="B67" s="81" t="s">
        <v>48</v>
      </c>
      <c r="C67" s="139" t="s">
        <v>49</v>
      </c>
      <c r="D67" s="139"/>
      <c r="E67" s="139"/>
      <c r="F67" s="82"/>
      <c r="G67" s="83"/>
      <c r="H67" s="83"/>
      <c r="I67" s="83"/>
      <c r="J67" s="87"/>
      <c r="K67" s="83"/>
      <c r="L67" s="84"/>
      <c r="M67" s="85"/>
      <c r="N67" s="88"/>
      <c r="AH67" s="35"/>
      <c r="AI67" s="36"/>
      <c r="AJ67" s="4" t="s">
        <v>49</v>
      </c>
      <c r="AM67" s="36"/>
    </row>
    <row r="68" spans="1:41" customFormat="1" ht="15" x14ac:dyDescent="0.25">
      <c r="A68" s="80"/>
      <c r="B68" s="81" t="s">
        <v>64</v>
      </c>
      <c r="C68" s="139" t="s">
        <v>100</v>
      </c>
      <c r="D68" s="139"/>
      <c r="E68" s="139"/>
      <c r="F68" s="82"/>
      <c r="G68" s="83"/>
      <c r="H68" s="83"/>
      <c r="I68" s="83"/>
      <c r="J68" s="84">
        <f>J69-J66</f>
        <v>0.92999999999999972</v>
      </c>
      <c r="K68" s="83"/>
      <c r="L68" s="84">
        <f>I65*J68</f>
        <v>29.201999999999991</v>
      </c>
      <c r="M68" s="85">
        <v>77.64</v>
      </c>
      <c r="N68" s="86">
        <f>L68*M68</f>
        <v>2267.2432799999992</v>
      </c>
      <c r="AH68" s="35"/>
      <c r="AI68" s="36"/>
      <c r="AJ68" s="4"/>
      <c r="AM68" s="36"/>
    </row>
    <row r="69" spans="1:41" customFormat="1" ht="15" x14ac:dyDescent="0.25">
      <c r="A69" s="92"/>
      <c r="B69" s="81"/>
      <c r="C69" s="145" t="s">
        <v>52</v>
      </c>
      <c r="D69" s="145"/>
      <c r="E69" s="145"/>
      <c r="F69" s="93"/>
      <c r="G69" s="94"/>
      <c r="H69" s="94"/>
      <c r="I69" s="94"/>
      <c r="J69" s="95">
        <v>2.78</v>
      </c>
      <c r="K69" s="94"/>
      <c r="L69" s="95">
        <f>L66+L68</f>
        <v>96.005499999999984</v>
      </c>
      <c r="M69" s="94"/>
      <c r="N69" s="96">
        <f>N66+N68</f>
        <v>3295.3491449999992</v>
      </c>
      <c r="AH69" s="35"/>
      <c r="AI69" s="36"/>
      <c r="AL69" s="4" t="s">
        <v>52</v>
      </c>
      <c r="AM69" s="36"/>
    </row>
    <row r="70" spans="1:41" customFormat="1" ht="15" x14ac:dyDescent="0.25">
      <c r="A70" s="89"/>
      <c r="B70" s="81"/>
      <c r="C70" s="139" t="s">
        <v>53</v>
      </c>
      <c r="D70" s="139"/>
      <c r="E70" s="139"/>
      <c r="F70" s="82"/>
      <c r="G70" s="83"/>
      <c r="H70" s="83"/>
      <c r="I70" s="83"/>
      <c r="J70" s="87"/>
      <c r="K70" s="83"/>
      <c r="L70" s="84">
        <f>L66</f>
        <v>66.8035</v>
      </c>
      <c r="M70" s="83"/>
      <c r="N70" s="88">
        <f>N66</f>
        <v>1028.105865</v>
      </c>
      <c r="AH70" s="35"/>
      <c r="AI70" s="36"/>
      <c r="AK70" s="4" t="s">
        <v>53</v>
      </c>
      <c r="AM70" s="36"/>
    </row>
    <row r="71" spans="1:41" customFormat="1" ht="45" x14ac:dyDescent="0.25">
      <c r="A71" s="89"/>
      <c r="B71" s="81" t="s">
        <v>54</v>
      </c>
      <c r="C71" s="139" t="s">
        <v>55</v>
      </c>
      <c r="D71" s="139"/>
      <c r="E71" s="139"/>
      <c r="F71" s="82" t="s">
        <v>56</v>
      </c>
      <c r="G71" s="97">
        <v>21.9</v>
      </c>
      <c r="H71" s="83"/>
      <c r="I71" s="97">
        <v>21.9</v>
      </c>
      <c r="J71" s="87"/>
      <c r="K71" s="83"/>
      <c r="L71" s="84">
        <f>L69*0.219</f>
        <v>21.025204499999997</v>
      </c>
      <c r="M71" s="83"/>
      <c r="N71" s="88">
        <f>N69*0.219</f>
        <v>721.68146275499987</v>
      </c>
      <c r="AH71" s="35"/>
      <c r="AI71" s="36"/>
      <c r="AK71" s="4" t="s">
        <v>55</v>
      </c>
      <c r="AM71" s="36"/>
    </row>
    <row r="72" spans="1:41" customFormat="1" ht="45" x14ac:dyDescent="0.25">
      <c r="A72" s="89"/>
      <c r="B72" s="81" t="s">
        <v>57</v>
      </c>
      <c r="C72" s="139" t="s">
        <v>58</v>
      </c>
      <c r="D72" s="139"/>
      <c r="E72" s="139"/>
      <c r="F72" s="82" t="s">
        <v>56</v>
      </c>
      <c r="G72" s="98">
        <v>8</v>
      </c>
      <c r="H72" s="83"/>
      <c r="I72" s="98">
        <v>8</v>
      </c>
      <c r="J72" s="87"/>
      <c r="K72" s="83"/>
      <c r="L72" s="84">
        <f>(L69+L71)*0.08</f>
        <v>9.3624563599999995</v>
      </c>
      <c r="M72" s="83"/>
      <c r="N72" s="105">
        <f>(N69+N71)*0.08</f>
        <v>321.3624486203999</v>
      </c>
      <c r="AH72" s="35"/>
      <c r="AI72" s="36"/>
      <c r="AK72" s="4" t="s">
        <v>58</v>
      </c>
      <c r="AM72" s="36"/>
    </row>
    <row r="73" spans="1:41" customFormat="1" ht="15" x14ac:dyDescent="0.25">
      <c r="A73" s="99"/>
      <c r="B73" s="100"/>
      <c r="C73" s="140" t="s">
        <v>59</v>
      </c>
      <c r="D73" s="140"/>
      <c r="E73" s="140"/>
      <c r="F73" s="73"/>
      <c r="G73" s="74"/>
      <c r="H73" s="74"/>
      <c r="I73" s="74"/>
      <c r="J73" s="77"/>
      <c r="K73" s="74"/>
      <c r="L73" s="106">
        <f>L69+L71+L72</f>
        <v>126.39316085999998</v>
      </c>
      <c r="M73" s="94"/>
      <c r="N73" s="79">
        <f>N69+N71+N72</f>
        <v>4338.3930563753993</v>
      </c>
      <c r="AH73" s="35"/>
      <c r="AI73" s="36"/>
      <c r="AM73" s="36" t="s">
        <v>59</v>
      </c>
    </row>
    <row r="74" spans="1:41" customFormat="1" ht="101.25" x14ac:dyDescent="0.25">
      <c r="A74" s="71" t="s">
        <v>69</v>
      </c>
      <c r="B74" s="129" t="s">
        <v>116</v>
      </c>
      <c r="C74" s="142" t="s">
        <v>70</v>
      </c>
      <c r="D74" s="142"/>
      <c r="E74" s="142"/>
      <c r="F74" s="73" t="s">
        <v>46</v>
      </c>
      <c r="G74" s="74">
        <v>22.6</v>
      </c>
      <c r="H74" s="75">
        <v>1</v>
      </c>
      <c r="I74" s="76">
        <f>G74</f>
        <v>22.6</v>
      </c>
      <c r="J74" s="77"/>
      <c r="K74" s="74"/>
      <c r="L74" s="78"/>
      <c r="M74" s="74"/>
      <c r="N74" s="79"/>
      <c r="AH74" s="35"/>
      <c r="AI74" s="36" t="s">
        <v>70</v>
      </c>
      <c r="AM74" s="36"/>
    </row>
    <row r="75" spans="1:41" customFormat="1" ht="15" x14ac:dyDescent="0.25">
      <c r="A75" s="108"/>
      <c r="B75" s="81" t="s">
        <v>71</v>
      </c>
      <c r="C75" s="143" t="s">
        <v>72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4"/>
      <c r="AH75" s="35"/>
      <c r="AI75" s="36"/>
      <c r="AM75" s="36"/>
      <c r="AO75" s="4" t="s">
        <v>72</v>
      </c>
    </row>
    <row r="76" spans="1:41" customFormat="1" ht="15" x14ac:dyDescent="0.25">
      <c r="A76" s="80"/>
      <c r="B76" s="81" t="s">
        <v>44</v>
      </c>
      <c r="C76" s="139" t="s">
        <v>47</v>
      </c>
      <c r="D76" s="139"/>
      <c r="E76" s="139"/>
      <c r="F76" s="82"/>
      <c r="G76" s="83"/>
      <c r="H76" s="83"/>
      <c r="I76" s="83"/>
      <c r="J76" s="84">
        <v>5.82</v>
      </c>
      <c r="K76" s="85">
        <f>0.8*1.15</f>
        <v>0.91999999999999993</v>
      </c>
      <c r="L76" s="84">
        <f>I74*J76*K76</f>
        <v>121.00944</v>
      </c>
      <c r="M76" s="85">
        <v>15.39</v>
      </c>
      <c r="N76" s="86">
        <f>L76*M76</f>
        <v>1862.3352816000001</v>
      </c>
      <c r="AH76" s="35"/>
      <c r="AI76" s="36"/>
      <c r="AJ76" s="4" t="s">
        <v>47</v>
      </c>
      <c r="AM76" s="36"/>
    </row>
    <row r="77" spans="1:41" customFormat="1" ht="15" x14ac:dyDescent="0.25">
      <c r="A77" s="80"/>
      <c r="B77" s="81" t="s">
        <v>48</v>
      </c>
      <c r="C77" s="139" t="s">
        <v>49</v>
      </c>
      <c r="D77" s="139"/>
      <c r="E77" s="139"/>
      <c r="F77" s="82"/>
      <c r="G77" s="83"/>
      <c r="H77" s="83"/>
      <c r="I77" s="83"/>
      <c r="J77" s="87"/>
      <c r="K77" s="83"/>
      <c r="L77" s="84"/>
      <c r="M77" s="85"/>
      <c r="N77" s="88"/>
      <c r="AH77" s="35"/>
      <c r="AI77" s="36"/>
      <c r="AJ77" s="4" t="s">
        <v>49</v>
      </c>
      <c r="AM77" s="36"/>
    </row>
    <row r="78" spans="1:41" customFormat="1" ht="15" x14ac:dyDescent="0.25">
      <c r="A78" s="80"/>
      <c r="B78" s="81" t="s">
        <v>64</v>
      </c>
      <c r="C78" s="139" t="s">
        <v>100</v>
      </c>
      <c r="D78" s="139"/>
      <c r="E78" s="139"/>
      <c r="F78" s="82"/>
      <c r="G78" s="83"/>
      <c r="H78" s="83"/>
      <c r="I78" s="83"/>
      <c r="J78" s="84">
        <f>J79-J76</f>
        <v>12.530000000000001</v>
      </c>
      <c r="K78" s="83"/>
      <c r="L78" s="84">
        <f>I74*J78</f>
        <v>283.17800000000005</v>
      </c>
      <c r="M78" s="85">
        <v>77.64</v>
      </c>
      <c r="N78" s="86">
        <f>L78*M78</f>
        <v>21985.939920000004</v>
      </c>
      <c r="AH78" s="35"/>
      <c r="AI78" s="36"/>
      <c r="AJ78" s="4"/>
      <c r="AM78" s="36"/>
    </row>
    <row r="79" spans="1:41" customFormat="1" ht="15" x14ac:dyDescent="0.25">
      <c r="A79" s="92"/>
      <c r="B79" s="81"/>
      <c r="C79" s="145" t="s">
        <v>52</v>
      </c>
      <c r="D79" s="145"/>
      <c r="E79" s="145"/>
      <c r="F79" s="93"/>
      <c r="G79" s="94"/>
      <c r="H79" s="94"/>
      <c r="I79" s="94"/>
      <c r="J79" s="95">
        <v>18.350000000000001</v>
      </c>
      <c r="K79" s="94"/>
      <c r="L79" s="95">
        <f>L76+L78</f>
        <v>404.18744000000004</v>
      </c>
      <c r="M79" s="94"/>
      <c r="N79" s="96">
        <f>N76+N78</f>
        <v>23848.275201600005</v>
      </c>
      <c r="AH79" s="35"/>
      <c r="AI79" s="36"/>
      <c r="AL79" s="4" t="s">
        <v>52</v>
      </c>
      <c r="AM79" s="36"/>
    </row>
    <row r="80" spans="1:41" customFormat="1" ht="15" x14ac:dyDescent="0.25">
      <c r="A80" s="89"/>
      <c r="B80" s="81"/>
      <c r="C80" s="139" t="s">
        <v>53</v>
      </c>
      <c r="D80" s="139"/>
      <c r="E80" s="139"/>
      <c r="F80" s="82"/>
      <c r="G80" s="83"/>
      <c r="H80" s="83"/>
      <c r="I80" s="83"/>
      <c r="J80" s="87"/>
      <c r="K80" s="83"/>
      <c r="L80" s="84">
        <f>L76</f>
        <v>121.00944</v>
      </c>
      <c r="M80" s="83"/>
      <c r="N80" s="88">
        <f>N76</f>
        <v>1862.3352816000001</v>
      </c>
      <c r="AH80" s="35"/>
      <c r="AI80" s="36"/>
      <c r="AK80" s="4" t="s">
        <v>53</v>
      </c>
      <c r="AM80" s="36"/>
    </row>
    <row r="81" spans="1:39" customFormat="1" ht="45" x14ac:dyDescent="0.25">
      <c r="A81" s="89"/>
      <c r="B81" s="81" t="s">
        <v>54</v>
      </c>
      <c r="C81" s="139" t="s">
        <v>55</v>
      </c>
      <c r="D81" s="139"/>
      <c r="E81" s="139"/>
      <c r="F81" s="82" t="s">
        <v>56</v>
      </c>
      <c r="G81" s="97">
        <v>21.9</v>
      </c>
      <c r="H81" s="83"/>
      <c r="I81" s="97">
        <v>21.9</v>
      </c>
      <c r="J81" s="87"/>
      <c r="K81" s="83"/>
      <c r="L81" s="84">
        <f>L79*0.219</f>
        <v>88.517049360000001</v>
      </c>
      <c r="M81" s="83"/>
      <c r="N81" s="88">
        <f>N79*0.219</f>
        <v>5222.7722691504014</v>
      </c>
      <c r="AH81" s="35"/>
      <c r="AI81" s="36"/>
      <c r="AK81" s="4" t="s">
        <v>55</v>
      </c>
      <c r="AM81" s="36"/>
    </row>
    <row r="82" spans="1:39" customFormat="1" ht="45" x14ac:dyDescent="0.25">
      <c r="A82" s="89"/>
      <c r="B82" s="81" t="s">
        <v>57</v>
      </c>
      <c r="C82" s="139" t="s">
        <v>58</v>
      </c>
      <c r="D82" s="139"/>
      <c r="E82" s="139"/>
      <c r="F82" s="82" t="s">
        <v>56</v>
      </c>
      <c r="G82" s="98">
        <v>8</v>
      </c>
      <c r="H82" s="83"/>
      <c r="I82" s="98">
        <v>8</v>
      </c>
      <c r="J82" s="87"/>
      <c r="K82" s="83"/>
      <c r="L82" s="84">
        <f>(L79+L81)*0.08</f>
        <v>39.416359148800005</v>
      </c>
      <c r="M82" s="83"/>
      <c r="N82" s="105">
        <f>(N79+N81)*0.08</f>
        <v>2325.6837976600327</v>
      </c>
      <c r="AH82" s="35"/>
      <c r="AI82" s="36"/>
      <c r="AK82" s="4" t="s">
        <v>58</v>
      </c>
      <c r="AM82" s="36"/>
    </row>
    <row r="83" spans="1:39" customFormat="1" ht="15" x14ac:dyDescent="0.25">
      <c r="A83" s="99"/>
      <c r="B83" s="100"/>
      <c r="C83" s="140" t="s">
        <v>59</v>
      </c>
      <c r="D83" s="140"/>
      <c r="E83" s="140"/>
      <c r="F83" s="73"/>
      <c r="G83" s="74"/>
      <c r="H83" s="74"/>
      <c r="I83" s="74"/>
      <c r="J83" s="77"/>
      <c r="K83" s="74"/>
      <c r="L83" s="106">
        <f>L79+L81+L82</f>
        <v>532.12084850880001</v>
      </c>
      <c r="M83" s="94"/>
      <c r="N83" s="79">
        <f>N79+N81+N82</f>
        <v>31396.73126841044</v>
      </c>
      <c r="AH83" s="35"/>
      <c r="AI83" s="36"/>
      <c r="AM83" s="36" t="s">
        <v>59</v>
      </c>
    </row>
    <row r="84" spans="1:39" customFormat="1" ht="101.25" x14ac:dyDescent="0.25">
      <c r="A84" s="71" t="s">
        <v>73</v>
      </c>
      <c r="B84" s="129" t="s">
        <v>117</v>
      </c>
      <c r="C84" s="142" t="s">
        <v>74</v>
      </c>
      <c r="D84" s="142"/>
      <c r="E84" s="142"/>
      <c r="F84" s="73" t="s">
        <v>75</v>
      </c>
      <c r="G84" s="74">
        <v>3</v>
      </c>
      <c r="H84" s="75">
        <v>1</v>
      </c>
      <c r="I84" s="75">
        <f>G84</f>
        <v>3</v>
      </c>
      <c r="J84" s="77"/>
      <c r="K84" s="74"/>
      <c r="L84" s="78"/>
      <c r="M84" s="74"/>
      <c r="N84" s="107"/>
      <c r="AH84" s="35"/>
      <c r="AI84" s="36" t="s">
        <v>74</v>
      </c>
      <c r="AM84" s="36"/>
    </row>
    <row r="85" spans="1:39" customFormat="1" ht="15" x14ac:dyDescent="0.25">
      <c r="A85" s="80"/>
      <c r="B85" s="81" t="s">
        <v>44</v>
      </c>
      <c r="C85" s="139" t="s">
        <v>47</v>
      </c>
      <c r="D85" s="139"/>
      <c r="E85" s="139"/>
      <c r="F85" s="82"/>
      <c r="G85" s="83"/>
      <c r="H85" s="83"/>
      <c r="I85" s="83"/>
      <c r="J85" s="84">
        <v>8.93</v>
      </c>
      <c r="K85" s="83">
        <v>1.1499999999999999</v>
      </c>
      <c r="L85" s="84">
        <f>I84*J85*K85</f>
        <v>30.808499999999995</v>
      </c>
      <c r="M85" s="85">
        <v>15.39</v>
      </c>
      <c r="N85" s="86">
        <f>L85*M85</f>
        <v>474.14281499999993</v>
      </c>
      <c r="AH85" s="35"/>
      <c r="AI85" s="36"/>
      <c r="AJ85" s="4" t="s">
        <v>47</v>
      </c>
      <c r="AM85" s="36"/>
    </row>
    <row r="86" spans="1:39" customFormat="1" ht="17.25" customHeight="1" x14ac:dyDescent="0.25">
      <c r="A86" s="80"/>
      <c r="B86" s="81" t="s">
        <v>48</v>
      </c>
      <c r="C86" s="139" t="s">
        <v>49</v>
      </c>
      <c r="D86" s="139"/>
      <c r="E86" s="139"/>
      <c r="F86" s="82"/>
      <c r="G86" s="83"/>
      <c r="H86" s="83"/>
      <c r="I86" s="83"/>
      <c r="J86" s="87"/>
      <c r="K86" s="83"/>
      <c r="L86" s="84"/>
      <c r="M86" s="85"/>
      <c r="N86" s="88"/>
      <c r="AH86" s="35"/>
      <c r="AI86" s="36"/>
      <c r="AJ86" s="4" t="s">
        <v>49</v>
      </c>
      <c r="AM86" s="36"/>
    </row>
    <row r="87" spans="1:39" customFormat="1" ht="15" x14ac:dyDescent="0.25">
      <c r="A87" s="80"/>
      <c r="B87" s="81" t="s">
        <v>64</v>
      </c>
      <c r="C87" s="139" t="s">
        <v>100</v>
      </c>
      <c r="D87" s="139"/>
      <c r="E87" s="139"/>
      <c r="F87" s="82"/>
      <c r="G87" s="83"/>
      <c r="H87" s="83"/>
      <c r="I87" s="83"/>
      <c r="J87" s="84">
        <f>J88-J85</f>
        <v>66.25</v>
      </c>
      <c r="K87" s="83"/>
      <c r="L87" s="84">
        <f>I84*J87</f>
        <v>198.75</v>
      </c>
      <c r="M87" s="85">
        <v>77.64</v>
      </c>
      <c r="N87" s="86">
        <f>L87*M87</f>
        <v>15430.95</v>
      </c>
      <c r="AH87" s="35"/>
      <c r="AI87" s="36"/>
      <c r="AJ87" s="4"/>
      <c r="AM87" s="36"/>
    </row>
    <row r="88" spans="1:39" customFormat="1" ht="15" x14ac:dyDescent="0.25">
      <c r="A88" s="92"/>
      <c r="B88" s="81"/>
      <c r="C88" s="145" t="s">
        <v>52</v>
      </c>
      <c r="D88" s="145"/>
      <c r="E88" s="145"/>
      <c r="F88" s="93"/>
      <c r="G88" s="94"/>
      <c r="H88" s="94"/>
      <c r="I88" s="94"/>
      <c r="J88" s="95">
        <v>75.180000000000007</v>
      </c>
      <c r="K88" s="94"/>
      <c r="L88" s="95">
        <f>L85+L87</f>
        <v>229.55849999999998</v>
      </c>
      <c r="M88" s="94"/>
      <c r="N88" s="96">
        <f>N85+N87</f>
        <v>15905.092815</v>
      </c>
      <c r="AH88" s="35"/>
      <c r="AI88" s="36"/>
      <c r="AL88" s="4" t="s">
        <v>52</v>
      </c>
      <c r="AM88" s="36"/>
    </row>
    <row r="89" spans="1:39" customFormat="1" ht="15" x14ac:dyDescent="0.25">
      <c r="A89" s="89"/>
      <c r="B89" s="81"/>
      <c r="C89" s="139" t="s">
        <v>53</v>
      </c>
      <c r="D89" s="139"/>
      <c r="E89" s="139"/>
      <c r="F89" s="82"/>
      <c r="G89" s="83"/>
      <c r="H89" s="83"/>
      <c r="I89" s="83"/>
      <c r="J89" s="87"/>
      <c r="K89" s="83"/>
      <c r="L89" s="84">
        <f>L85</f>
        <v>30.808499999999995</v>
      </c>
      <c r="M89" s="83"/>
      <c r="N89" s="88">
        <f>N85</f>
        <v>474.14281499999993</v>
      </c>
      <c r="AH89" s="35"/>
      <c r="AI89" s="36"/>
      <c r="AK89" s="4" t="s">
        <v>53</v>
      </c>
      <c r="AM89" s="36"/>
    </row>
    <row r="90" spans="1:39" customFormat="1" ht="45" x14ac:dyDescent="0.25">
      <c r="A90" s="89"/>
      <c r="B90" s="81" t="s">
        <v>54</v>
      </c>
      <c r="C90" s="139" t="s">
        <v>55</v>
      </c>
      <c r="D90" s="139"/>
      <c r="E90" s="139"/>
      <c r="F90" s="82" t="s">
        <v>56</v>
      </c>
      <c r="G90" s="97">
        <v>21.9</v>
      </c>
      <c r="H90" s="83"/>
      <c r="I90" s="97">
        <v>21.9</v>
      </c>
      <c r="J90" s="87"/>
      <c r="K90" s="83"/>
      <c r="L90" s="84">
        <f>L88*0.219</f>
        <v>50.273311499999998</v>
      </c>
      <c r="M90" s="83"/>
      <c r="N90" s="88">
        <f>N88*0.219</f>
        <v>3483.2153264849999</v>
      </c>
      <c r="AH90" s="35"/>
      <c r="AI90" s="36"/>
      <c r="AK90" s="4" t="s">
        <v>55</v>
      </c>
      <c r="AM90" s="36"/>
    </row>
    <row r="91" spans="1:39" customFormat="1" ht="45" x14ac:dyDescent="0.25">
      <c r="A91" s="89"/>
      <c r="B91" s="81" t="s">
        <v>57</v>
      </c>
      <c r="C91" s="139" t="s">
        <v>58</v>
      </c>
      <c r="D91" s="139"/>
      <c r="E91" s="139"/>
      <c r="F91" s="82" t="s">
        <v>56</v>
      </c>
      <c r="G91" s="98">
        <v>8</v>
      </c>
      <c r="H91" s="83"/>
      <c r="I91" s="98">
        <v>8</v>
      </c>
      <c r="J91" s="87"/>
      <c r="K91" s="83"/>
      <c r="L91" s="84">
        <f>(L88+L90)*0.08</f>
        <v>22.386544919999999</v>
      </c>
      <c r="M91" s="83"/>
      <c r="N91" s="105">
        <f>(N88+N90)*0.08</f>
        <v>1551.0646513187999</v>
      </c>
      <c r="AH91" s="35"/>
      <c r="AI91" s="36"/>
      <c r="AK91" s="4" t="s">
        <v>58</v>
      </c>
      <c r="AM91" s="36"/>
    </row>
    <row r="92" spans="1:39" customFormat="1" ht="15" x14ac:dyDescent="0.25">
      <c r="A92" s="99"/>
      <c r="B92" s="100"/>
      <c r="C92" s="140" t="s">
        <v>59</v>
      </c>
      <c r="D92" s="140"/>
      <c r="E92" s="140"/>
      <c r="F92" s="73"/>
      <c r="G92" s="74"/>
      <c r="H92" s="74"/>
      <c r="I92" s="74"/>
      <c r="J92" s="77"/>
      <c r="K92" s="74"/>
      <c r="L92" s="106">
        <f>L88+L90+L91</f>
        <v>302.21835641999996</v>
      </c>
      <c r="M92" s="94"/>
      <c r="N92" s="79">
        <f>N88+N90+N91</f>
        <v>20939.372792803799</v>
      </c>
      <c r="AH92" s="35"/>
      <c r="AI92" s="36"/>
      <c r="AM92" s="36" t="s">
        <v>59</v>
      </c>
    </row>
    <row r="93" spans="1:39" customFormat="1" ht="101.25" x14ac:dyDescent="0.25">
      <c r="A93" s="71" t="s">
        <v>76</v>
      </c>
      <c r="B93" s="129" t="s">
        <v>118</v>
      </c>
      <c r="C93" s="142" t="s">
        <v>77</v>
      </c>
      <c r="D93" s="142"/>
      <c r="E93" s="142"/>
      <c r="F93" s="73" t="s">
        <v>78</v>
      </c>
      <c r="G93" s="74">
        <v>126</v>
      </c>
      <c r="H93" s="75">
        <v>1</v>
      </c>
      <c r="I93" s="75">
        <f>G93</f>
        <v>126</v>
      </c>
      <c r="J93" s="77"/>
      <c r="K93" s="74"/>
      <c r="L93" s="78"/>
      <c r="M93" s="74"/>
      <c r="N93" s="79"/>
      <c r="AH93" s="35"/>
      <c r="AI93" s="36" t="s">
        <v>77</v>
      </c>
      <c r="AM93" s="36"/>
    </row>
    <row r="94" spans="1:39" customFormat="1" ht="15" x14ac:dyDescent="0.25">
      <c r="A94" s="80"/>
      <c r="B94" s="81" t="s">
        <v>44</v>
      </c>
      <c r="C94" s="139" t="s">
        <v>47</v>
      </c>
      <c r="D94" s="139"/>
      <c r="E94" s="139"/>
      <c r="F94" s="82"/>
      <c r="G94" s="83"/>
      <c r="H94" s="83"/>
      <c r="I94" s="83"/>
      <c r="J94" s="84">
        <v>0.75</v>
      </c>
      <c r="K94" s="83">
        <v>1.1499999999999999</v>
      </c>
      <c r="L94" s="84">
        <f>I93*J94*K94</f>
        <v>108.675</v>
      </c>
      <c r="M94" s="85">
        <v>15.39</v>
      </c>
      <c r="N94" s="86">
        <f>L94*M94</f>
        <v>1672.5082500000001</v>
      </c>
      <c r="AH94" s="35"/>
      <c r="AI94" s="36"/>
      <c r="AJ94" s="4" t="s">
        <v>47</v>
      </c>
      <c r="AM94" s="36"/>
    </row>
    <row r="95" spans="1:39" customFormat="1" ht="15" x14ac:dyDescent="0.25">
      <c r="A95" s="80"/>
      <c r="B95" s="81" t="s">
        <v>48</v>
      </c>
      <c r="C95" s="139" t="s">
        <v>49</v>
      </c>
      <c r="D95" s="139"/>
      <c r="E95" s="139"/>
      <c r="F95" s="82"/>
      <c r="G95" s="83"/>
      <c r="H95" s="83"/>
      <c r="I95" s="83"/>
      <c r="J95" s="87"/>
      <c r="K95" s="83"/>
      <c r="L95" s="84"/>
      <c r="M95" s="85"/>
      <c r="N95" s="88"/>
      <c r="AH95" s="35"/>
      <c r="AI95" s="36"/>
      <c r="AJ95" s="4" t="s">
        <v>49</v>
      </c>
      <c r="AM95" s="36"/>
    </row>
    <row r="96" spans="1:39" customFormat="1" ht="15" x14ac:dyDescent="0.25">
      <c r="A96" s="80"/>
      <c r="B96" s="81" t="s">
        <v>64</v>
      </c>
      <c r="C96" s="139" t="s">
        <v>100</v>
      </c>
      <c r="D96" s="139"/>
      <c r="E96" s="139"/>
      <c r="F96" s="82"/>
      <c r="G96" s="83"/>
      <c r="H96" s="83"/>
      <c r="I96" s="83"/>
      <c r="J96" s="84">
        <f>J97-J94</f>
        <v>0</v>
      </c>
      <c r="K96" s="83"/>
      <c r="L96" s="84">
        <f>I93*J96</f>
        <v>0</v>
      </c>
      <c r="M96" s="85">
        <v>77.64</v>
      </c>
      <c r="N96" s="86">
        <f>L96*M96</f>
        <v>0</v>
      </c>
      <c r="AH96" s="35"/>
      <c r="AI96" s="36"/>
      <c r="AJ96" s="4"/>
      <c r="AM96" s="36"/>
    </row>
    <row r="97" spans="1:41" customFormat="1" ht="15" x14ac:dyDescent="0.25">
      <c r="A97" s="92"/>
      <c r="B97" s="81"/>
      <c r="C97" s="145" t="s">
        <v>52</v>
      </c>
      <c r="D97" s="145"/>
      <c r="E97" s="145"/>
      <c r="F97" s="93"/>
      <c r="G97" s="94"/>
      <c r="H97" s="94"/>
      <c r="I97" s="94"/>
      <c r="J97" s="95">
        <v>0.75</v>
      </c>
      <c r="K97" s="94"/>
      <c r="L97" s="95">
        <f>L94+L96</f>
        <v>108.675</v>
      </c>
      <c r="M97" s="94"/>
      <c r="N97" s="96">
        <f>N94+N96</f>
        <v>1672.5082500000001</v>
      </c>
      <c r="AH97" s="35"/>
      <c r="AI97" s="36"/>
      <c r="AL97" s="4" t="s">
        <v>52</v>
      </c>
      <c r="AM97" s="36"/>
    </row>
    <row r="98" spans="1:41" customFormat="1" ht="15" x14ac:dyDescent="0.25">
      <c r="A98" s="89"/>
      <c r="B98" s="81"/>
      <c r="C98" s="139" t="s">
        <v>53</v>
      </c>
      <c r="D98" s="139"/>
      <c r="E98" s="139"/>
      <c r="F98" s="82"/>
      <c r="G98" s="83"/>
      <c r="H98" s="83"/>
      <c r="I98" s="83"/>
      <c r="J98" s="87"/>
      <c r="K98" s="83"/>
      <c r="L98" s="84">
        <f>L94</f>
        <v>108.675</v>
      </c>
      <c r="M98" s="83"/>
      <c r="N98" s="88">
        <f>N94</f>
        <v>1672.5082500000001</v>
      </c>
      <c r="AH98" s="35"/>
      <c r="AI98" s="36"/>
      <c r="AK98" s="4" t="s">
        <v>53</v>
      </c>
      <c r="AM98" s="36"/>
    </row>
    <row r="99" spans="1:41" customFormat="1" ht="45" x14ac:dyDescent="0.25">
      <c r="A99" s="89"/>
      <c r="B99" s="81" t="s">
        <v>54</v>
      </c>
      <c r="C99" s="139" t="s">
        <v>55</v>
      </c>
      <c r="D99" s="139"/>
      <c r="E99" s="139"/>
      <c r="F99" s="82" t="s">
        <v>56</v>
      </c>
      <c r="G99" s="97">
        <v>21.9</v>
      </c>
      <c r="H99" s="83"/>
      <c r="I99" s="97">
        <v>21.9</v>
      </c>
      <c r="J99" s="87"/>
      <c r="K99" s="83"/>
      <c r="L99" s="84">
        <f>L97*0.219</f>
        <v>23.799824999999998</v>
      </c>
      <c r="M99" s="83"/>
      <c r="N99" s="88">
        <f>N97*0.219</f>
        <v>366.27930675000005</v>
      </c>
      <c r="AH99" s="35"/>
      <c r="AI99" s="36"/>
      <c r="AK99" s="4" t="s">
        <v>55</v>
      </c>
      <c r="AM99" s="36"/>
    </row>
    <row r="100" spans="1:41" customFormat="1" ht="45" x14ac:dyDescent="0.25">
      <c r="A100" s="89"/>
      <c r="B100" s="81" t="s">
        <v>57</v>
      </c>
      <c r="C100" s="139" t="s">
        <v>58</v>
      </c>
      <c r="D100" s="139"/>
      <c r="E100" s="139"/>
      <c r="F100" s="82" t="s">
        <v>56</v>
      </c>
      <c r="G100" s="98">
        <v>8</v>
      </c>
      <c r="H100" s="83"/>
      <c r="I100" s="98">
        <v>8</v>
      </c>
      <c r="J100" s="87"/>
      <c r="K100" s="83"/>
      <c r="L100" s="84">
        <f>(L97+L99)*0.08</f>
        <v>10.597986000000001</v>
      </c>
      <c r="M100" s="83"/>
      <c r="N100" s="105">
        <f>(N97+N99)*0.08</f>
        <v>163.10300454</v>
      </c>
      <c r="AH100" s="35"/>
      <c r="AI100" s="36"/>
      <c r="AK100" s="4" t="s">
        <v>58</v>
      </c>
      <c r="AM100" s="36"/>
    </row>
    <row r="101" spans="1:41" customFormat="1" ht="15" x14ac:dyDescent="0.25">
      <c r="A101" s="99"/>
      <c r="B101" s="100"/>
      <c r="C101" s="140" t="s">
        <v>59</v>
      </c>
      <c r="D101" s="140"/>
      <c r="E101" s="140"/>
      <c r="F101" s="73"/>
      <c r="G101" s="74"/>
      <c r="H101" s="74"/>
      <c r="I101" s="74"/>
      <c r="J101" s="77"/>
      <c r="K101" s="74"/>
      <c r="L101" s="106">
        <f>L97+L99+L100</f>
        <v>143.072811</v>
      </c>
      <c r="M101" s="94"/>
      <c r="N101" s="79">
        <f>N97+N99+N100</f>
        <v>2201.8905612899998</v>
      </c>
      <c r="AH101" s="35"/>
      <c r="AI101" s="36"/>
      <c r="AM101" s="36" t="s">
        <v>59</v>
      </c>
    </row>
    <row r="102" spans="1:41" customFormat="1" ht="101.25" x14ac:dyDescent="0.25">
      <c r="A102" s="71" t="s">
        <v>79</v>
      </c>
      <c r="B102" s="129" t="s">
        <v>116</v>
      </c>
      <c r="C102" s="142" t="s">
        <v>70</v>
      </c>
      <c r="D102" s="142"/>
      <c r="E102" s="142"/>
      <c r="F102" s="73" t="s">
        <v>46</v>
      </c>
      <c r="G102" s="74">
        <v>2.9</v>
      </c>
      <c r="H102" s="75">
        <v>1</v>
      </c>
      <c r="I102" s="76">
        <f>G102</f>
        <v>2.9</v>
      </c>
      <c r="J102" s="77"/>
      <c r="K102" s="74"/>
      <c r="L102" s="78"/>
      <c r="M102" s="74"/>
      <c r="N102" s="107"/>
      <c r="AH102" s="35"/>
      <c r="AI102" s="36" t="s">
        <v>70</v>
      </c>
      <c r="AM102" s="36"/>
    </row>
    <row r="103" spans="1:41" customFormat="1" ht="15" x14ac:dyDescent="0.25">
      <c r="A103" s="108"/>
      <c r="B103" s="81" t="s">
        <v>71</v>
      </c>
      <c r="C103" s="143" t="s">
        <v>72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4"/>
      <c r="AH103" s="35"/>
      <c r="AI103" s="36"/>
      <c r="AM103" s="36"/>
      <c r="AO103" s="4" t="s">
        <v>72</v>
      </c>
    </row>
    <row r="104" spans="1:41" customFormat="1" ht="15" x14ac:dyDescent="0.25">
      <c r="A104" s="80"/>
      <c r="B104" s="81" t="s">
        <v>44</v>
      </c>
      <c r="C104" s="139" t="s">
        <v>47</v>
      </c>
      <c r="D104" s="139"/>
      <c r="E104" s="139"/>
      <c r="F104" s="82"/>
      <c r="G104" s="83"/>
      <c r="H104" s="83"/>
      <c r="I104" s="83"/>
      <c r="J104" s="84">
        <v>5.82</v>
      </c>
      <c r="K104" s="85">
        <f>0.8*1.15</f>
        <v>0.91999999999999993</v>
      </c>
      <c r="L104" s="84">
        <f>I102*J104*K104</f>
        <v>15.527759999999999</v>
      </c>
      <c r="M104" s="85">
        <v>15.39</v>
      </c>
      <c r="N104" s="86">
        <f>L104*M104</f>
        <v>238.97222639999998</v>
      </c>
      <c r="AH104" s="35"/>
      <c r="AI104" s="36"/>
      <c r="AJ104" s="4" t="s">
        <v>47</v>
      </c>
      <c r="AM104" s="36"/>
    </row>
    <row r="105" spans="1:41" customFormat="1" ht="15" x14ac:dyDescent="0.25">
      <c r="A105" s="80"/>
      <c r="B105" s="81" t="s">
        <v>48</v>
      </c>
      <c r="C105" s="139" t="s">
        <v>49</v>
      </c>
      <c r="D105" s="139"/>
      <c r="E105" s="139"/>
      <c r="F105" s="82"/>
      <c r="G105" s="83"/>
      <c r="H105" s="83"/>
      <c r="I105" s="83"/>
      <c r="J105" s="87"/>
      <c r="K105" s="83"/>
      <c r="L105" s="84"/>
      <c r="M105" s="85"/>
      <c r="N105" s="88"/>
      <c r="AH105" s="35"/>
      <c r="AI105" s="36"/>
      <c r="AJ105" s="4" t="s">
        <v>49</v>
      </c>
      <c r="AM105" s="36"/>
    </row>
    <row r="106" spans="1:41" customFormat="1" ht="15" x14ac:dyDescent="0.25">
      <c r="A106" s="80"/>
      <c r="B106" s="81" t="s">
        <v>64</v>
      </c>
      <c r="C106" s="139" t="s">
        <v>100</v>
      </c>
      <c r="D106" s="139"/>
      <c r="E106" s="139"/>
      <c r="F106" s="82"/>
      <c r="G106" s="83"/>
      <c r="H106" s="83"/>
      <c r="I106" s="83"/>
      <c r="J106" s="84">
        <f>J107-J104</f>
        <v>12.530000000000001</v>
      </c>
      <c r="K106" s="83"/>
      <c r="L106" s="84">
        <f>I102*J106</f>
        <v>36.337000000000003</v>
      </c>
      <c r="M106" s="85">
        <v>77.64</v>
      </c>
      <c r="N106" s="86">
        <f>L106*M106</f>
        <v>2821.2046800000003</v>
      </c>
      <c r="AH106" s="35"/>
      <c r="AI106" s="36"/>
      <c r="AJ106" s="4"/>
      <c r="AM106" s="36"/>
    </row>
    <row r="107" spans="1:41" customFormat="1" ht="15" x14ac:dyDescent="0.25">
      <c r="A107" s="92"/>
      <c r="B107" s="81"/>
      <c r="C107" s="145" t="s">
        <v>52</v>
      </c>
      <c r="D107" s="145"/>
      <c r="E107" s="145"/>
      <c r="F107" s="93"/>
      <c r="G107" s="94"/>
      <c r="H107" s="94"/>
      <c r="I107" s="94"/>
      <c r="J107" s="95">
        <v>18.350000000000001</v>
      </c>
      <c r="K107" s="94"/>
      <c r="L107" s="95">
        <f>L104+L106</f>
        <v>51.864760000000004</v>
      </c>
      <c r="M107" s="94"/>
      <c r="N107" s="96">
        <f>N104+N106</f>
        <v>3060.1769064000005</v>
      </c>
      <c r="AH107" s="35"/>
      <c r="AI107" s="36"/>
      <c r="AL107" s="4" t="s">
        <v>52</v>
      </c>
      <c r="AM107" s="36"/>
    </row>
    <row r="108" spans="1:41" customFormat="1" ht="15" x14ac:dyDescent="0.25">
      <c r="A108" s="89"/>
      <c r="B108" s="81"/>
      <c r="C108" s="139" t="s">
        <v>53</v>
      </c>
      <c r="D108" s="139"/>
      <c r="E108" s="139"/>
      <c r="F108" s="82"/>
      <c r="G108" s="83"/>
      <c r="H108" s="83"/>
      <c r="I108" s="83"/>
      <c r="J108" s="87"/>
      <c r="K108" s="83"/>
      <c r="L108" s="84">
        <f>L104</f>
        <v>15.527759999999999</v>
      </c>
      <c r="M108" s="83"/>
      <c r="N108" s="88">
        <f>N104</f>
        <v>238.97222639999998</v>
      </c>
      <c r="AH108" s="35"/>
      <c r="AI108" s="36"/>
      <c r="AK108" s="4" t="s">
        <v>53</v>
      </c>
      <c r="AM108" s="36"/>
    </row>
    <row r="109" spans="1:41" customFormat="1" ht="45" x14ac:dyDescent="0.25">
      <c r="A109" s="89"/>
      <c r="B109" s="81" t="s">
        <v>54</v>
      </c>
      <c r="C109" s="139" t="s">
        <v>55</v>
      </c>
      <c r="D109" s="139"/>
      <c r="E109" s="139"/>
      <c r="F109" s="82" t="s">
        <v>56</v>
      </c>
      <c r="G109" s="97">
        <v>21.9</v>
      </c>
      <c r="H109" s="83"/>
      <c r="I109" s="97">
        <v>21.9</v>
      </c>
      <c r="J109" s="87"/>
      <c r="K109" s="83"/>
      <c r="L109" s="84">
        <f>L107*0.219</f>
        <v>11.358382440000002</v>
      </c>
      <c r="M109" s="83"/>
      <c r="N109" s="88">
        <f>N107*0.219</f>
        <v>670.17874250160014</v>
      </c>
      <c r="AH109" s="35"/>
      <c r="AI109" s="36"/>
      <c r="AK109" s="4" t="s">
        <v>55</v>
      </c>
      <c r="AM109" s="36"/>
    </row>
    <row r="110" spans="1:41" customFormat="1" ht="45" x14ac:dyDescent="0.25">
      <c r="A110" s="89"/>
      <c r="B110" s="81" t="s">
        <v>57</v>
      </c>
      <c r="C110" s="139" t="s">
        <v>58</v>
      </c>
      <c r="D110" s="139"/>
      <c r="E110" s="139"/>
      <c r="F110" s="82" t="s">
        <v>56</v>
      </c>
      <c r="G110" s="98">
        <v>8</v>
      </c>
      <c r="H110" s="83"/>
      <c r="I110" s="98">
        <v>8</v>
      </c>
      <c r="J110" s="87"/>
      <c r="K110" s="83"/>
      <c r="L110" s="84">
        <f>(L107+L109)*0.08</f>
        <v>5.0578513952000002</v>
      </c>
      <c r="M110" s="83"/>
      <c r="N110" s="105">
        <f>(N107+N109)*0.08</f>
        <v>298.42845191212803</v>
      </c>
      <c r="AH110" s="35"/>
      <c r="AI110" s="36"/>
      <c r="AK110" s="4" t="s">
        <v>58</v>
      </c>
      <c r="AM110" s="36"/>
    </row>
    <row r="111" spans="1:41" customFormat="1" ht="15" x14ac:dyDescent="0.25">
      <c r="A111" s="99"/>
      <c r="B111" s="100"/>
      <c r="C111" s="140" t="s">
        <v>59</v>
      </c>
      <c r="D111" s="140"/>
      <c r="E111" s="140"/>
      <c r="F111" s="73"/>
      <c r="G111" s="74"/>
      <c r="H111" s="74"/>
      <c r="I111" s="74"/>
      <c r="J111" s="77"/>
      <c r="K111" s="74"/>
      <c r="L111" s="106">
        <f>L107+L109+L110</f>
        <v>68.280993835200007</v>
      </c>
      <c r="M111" s="94"/>
      <c r="N111" s="79">
        <f>N107+N109+N110</f>
        <v>4028.7841008137284</v>
      </c>
      <c r="AH111" s="35"/>
      <c r="AI111" s="36"/>
      <c r="AM111" s="36" t="s">
        <v>59</v>
      </c>
    </row>
    <row r="112" spans="1:41" customFormat="1" ht="0" hidden="1" customHeight="1" x14ac:dyDescent="0.25">
      <c r="A112" s="40"/>
      <c r="B112" s="41"/>
      <c r="C112" s="41"/>
      <c r="D112" s="41"/>
      <c r="E112" s="41"/>
      <c r="F112" s="42"/>
      <c r="G112" s="42"/>
      <c r="H112" s="42"/>
      <c r="I112" s="42"/>
      <c r="J112" s="43"/>
      <c r="K112" s="42"/>
      <c r="L112" s="43"/>
      <c r="M112" s="39"/>
      <c r="N112" s="43"/>
      <c r="AH112" s="35"/>
      <c r="AI112" s="36"/>
      <c r="AM112" s="36"/>
    </row>
    <row r="113" spans="1:44" customFormat="1" ht="15" hidden="1" x14ac:dyDescent="0.25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5"/>
      <c r="M113" s="45"/>
      <c r="N113" s="45"/>
    </row>
    <row r="114" spans="1:44" customFormat="1" ht="15" x14ac:dyDescent="0.25">
      <c r="A114" s="46"/>
      <c r="B114" s="47"/>
      <c r="C114" s="141" t="s">
        <v>80</v>
      </c>
      <c r="D114" s="141"/>
      <c r="E114" s="141"/>
      <c r="F114" s="141"/>
      <c r="G114" s="141"/>
      <c r="H114" s="141"/>
      <c r="I114" s="141"/>
      <c r="J114" s="141"/>
      <c r="K114" s="141"/>
      <c r="L114" s="48"/>
      <c r="M114" s="49"/>
      <c r="N114" s="50"/>
      <c r="AP114" s="36" t="s">
        <v>80</v>
      </c>
    </row>
    <row r="115" spans="1:44" customFormat="1" ht="15" x14ac:dyDescent="0.25">
      <c r="A115" s="51"/>
      <c r="B115" s="37"/>
      <c r="C115" s="131" t="s">
        <v>101</v>
      </c>
      <c r="D115" s="131"/>
      <c r="E115" s="131"/>
      <c r="F115" s="131"/>
      <c r="G115" s="131"/>
      <c r="H115" s="131"/>
      <c r="I115" s="131"/>
      <c r="J115" s="131"/>
      <c r="K115" s="131"/>
      <c r="L115" s="52"/>
      <c r="M115" s="53"/>
      <c r="N115" s="54"/>
      <c r="AP115" s="36"/>
      <c r="AQ115" s="4" t="s">
        <v>81</v>
      </c>
    </row>
    <row r="116" spans="1:44" customFormat="1" ht="15" x14ac:dyDescent="0.25">
      <c r="A116" s="51"/>
      <c r="B116" s="37"/>
      <c r="C116" s="133" t="s">
        <v>82</v>
      </c>
      <c r="D116" s="133"/>
      <c r="E116" s="133"/>
      <c r="F116" s="133"/>
      <c r="G116" s="133"/>
      <c r="H116" s="133"/>
      <c r="I116" s="133"/>
      <c r="J116" s="133"/>
      <c r="K116" s="133"/>
      <c r="L116" s="55"/>
      <c r="M116" s="53"/>
      <c r="N116" s="56"/>
      <c r="AP116" s="36"/>
      <c r="AQ116" s="4" t="s">
        <v>82</v>
      </c>
    </row>
    <row r="117" spans="1:44" customFormat="1" ht="15" x14ac:dyDescent="0.25">
      <c r="A117" s="51"/>
      <c r="B117" s="37"/>
      <c r="C117" s="133" t="s">
        <v>83</v>
      </c>
      <c r="D117" s="133"/>
      <c r="E117" s="133"/>
      <c r="F117" s="133"/>
      <c r="G117" s="133"/>
      <c r="H117" s="133"/>
      <c r="I117" s="133"/>
      <c r="J117" s="133"/>
      <c r="K117" s="133"/>
      <c r="L117" s="57">
        <f>L43+L57+L66+L76+L85+L94+L104</f>
        <v>559.79009999999982</v>
      </c>
      <c r="M117" s="53"/>
      <c r="N117" s="109">
        <f>N43+N57+N66+N76+N85+N94+N104</f>
        <v>8615.1696389999997</v>
      </c>
      <c r="AP117" s="36"/>
      <c r="AQ117" s="4" t="s">
        <v>83</v>
      </c>
    </row>
    <row r="118" spans="1:44" customFormat="1" ht="15" x14ac:dyDescent="0.25">
      <c r="A118" s="51"/>
      <c r="B118" s="37"/>
      <c r="C118" s="133" t="s">
        <v>84</v>
      </c>
      <c r="D118" s="133"/>
      <c r="E118" s="133"/>
      <c r="F118" s="133"/>
      <c r="G118" s="133"/>
      <c r="H118" s="133"/>
      <c r="I118" s="133"/>
      <c r="J118" s="133"/>
      <c r="K118" s="133"/>
      <c r="L118" s="57"/>
      <c r="M118" s="53"/>
      <c r="N118" s="109"/>
      <c r="AP118" s="36"/>
      <c r="AQ118" s="4" t="s">
        <v>84</v>
      </c>
    </row>
    <row r="119" spans="1:44" customFormat="1" ht="15" x14ac:dyDescent="0.25">
      <c r="A119" s="51"/>
      <c r="B119" s="37"/>
      <c r="C119" s="133" t="s">
        <v>85</v>
      </c>
      <c r="D119" s="133"/>
      <c r="E119" s="133"/>
      <c r="F119" s="133"/>
      <c r="G119" s="133"/>
      <c r="H119" s="133"/>
      <c r="I119" s="133"/>
      <c r="J119" s="133"/>
      <c r="K119" s="133"/>
      <c r="L119" s="52">
        <f>L51+L59+L68+L78+L87+L96+L106</f>
        <v>1915.8840000000002</v>
      </c>
      <c r="M119" s="53"/>
      <c r="N119" s="54">
        <f>N51+N59+N68+N78+N87+N96+N106</f>
        <v>148749.23376</v>
      </c>
      <c r="AP119" s="36"/>
      <c r="AQ119" s="4" t="s">
        <v>85</v>
      </c>
    </row>
    <row r="120" spans="1:44" customFormat="1" ht="15" x14ac:dyDescent="0.25">
      <c r="A120" s="51"/>
      <c r="B120" s="37"/>
      <c r="C120" s="133" t="s">
        <v>89</v>
      </c>
      <c r="D120" s="133"/>
      <c r="E120" s="133"/>
      <c r="F120" s="133"/>
      <c r="G120" s="133"/>
      <c r="H120" s="133"/>
      <c r="I120" s="133"/>
      <c r="J120" s="133"/>
      <c r="K120" s="133"/>
      <c r="L120" s="57">
        <f>L48+L53+L62+L71+L81+L90+L99+L109</f>
        <v>542.17262789999995</v>
      </c>
      <c r="M120" s="53"/>
      <c r="N120" s="109">
        <f>N48+N53+N62+N71+N81+N90+N99+N109</f>
        <v>34462.804344381009</v>
      </c>
      <c r="AP120" s="36"/>
      <c r="AQ120" s="4" t="s">
        <v>89</v>
      </c>
    </row>
    <row r="121" spans="1:44" customFormat="1" ht="15" x14ac:dyDescent="0.25">
      <c r="A121" s="51"/>
      <c r="B121" s="37"/>
      <c r="C121" s="133" t="s">
        <v>90</v>
      </c>
      <c r="D121" s="133"/>
      <c r="E121" s="133"/>
      <c r="F121" s="133"/>
      <c r="G121" s="133"/>
      <c r="H121" s="133"/>
      <c r="I121" s="133"/>
      <c r="J121" s="133"/>
      <c r="K121" s="133"/>
      <c r="L121" s="57">
        <f>L49+L54+L63+L72+L82+L91+L100+L110</f>
        <v>241.42773823200002</v>
      </c>
      <c r="M121" s="53"/>
      <c r="N121" s="109">
        <f>N49+N54+N63+N72+N82+N91+N100+N110</f>
        <v>15346.176619470483</v>
      </c>
      <c r="AP121" s="36"/>
      <c r="AQ121" s="4" t="s">
        <v>90</v>
      </c>
    </row>
    <row r="122" spans="1:44" customFormat="1" ht="15" customHeight="1" x14ac:dyDescent="0.25">
      <c r="A122" s="51"/>
      <c r="B122" s="58"/>
      <c r="C122" s="132" t="s">
        <v>102</v>
      </c>
      <c r="D122" s="132"/>
      <c r="E122" s="132"/>
      <c r="F122" s="132"/>
      <c r="G122" s="132"/>
      <c r="H122" s="132"/>
      <c r="I122" s="132"/>
      <c r="J122" s="132"/>
      <c r="K122" s="132"/>
      <c r="L122" s="59">
        <f>L117+L118+L119+L120+L121</f>
        <v>3259.2744661320003</v>
      </c>
      <c r="M122" s="60"/>
      <c r="N122" s="61">
        <f>N117+N118+N119+N120+N121</f>
        <v>207173.3843628515</v>
      </c>
      <c r="AP122" s="36"/>
      <c r="AR122" s="36" t="s">
        <v>91</v>
      </c>
    </row>
    <row r="123" spans="1:44" customFormat="1" ht="15" hidden="1" x14ac:dyDescent="0.25">
      <c r="B123" s="43"/>
      <c r="C123" s="41"/>
      <c r="D123" s="41"/>
      <c r="E123" s="41"/>
      <c r="F123" s="41"/>
      <c r="G123" s="41"/>
      <c r="H123" s="41"/>
      <c r="I123" s="41"/>
      <c r="J123" s="41"/>
      <c r="K123" s="41"/>
      <c r="L123" s="59"/>
      <c r="M123" s="62"/>
      <c r="N123" s="63"/>
    </row>
    <row r="124" spans="1:44" customFormat="1" ht="17.25" customHeight="1" x14ac:dyDescent="0.25">
      <c r="A124" s="110"/>
      <c r="B124" s="111"/>
      <c r="C124" s="131" t="s">
        <v>106</v>
      </c>
      <c r="D124" s="131"/>
      <c r="E124" s="131"/>
      <c r="F124" s="131"/>
      <c r="G124" s="131"/>
      <c r="H124" s="131"/>
      <c r="I124" s="131"/>
      <c r="J124" s="131"/>
      <c r="K124" s="131"/>
      <c r="L124" s="112"/>
      <c r="M124" s="113"/>
      <c r="N124" s="114"/>
      <c r="AQ124" s="115"/>
      <c r="AR124" s="116"/>
    </row>
    <row r="125" spans="1:44" customFormat="1" ht="56.25" x14ac:dyDescent="0.25">
      <c r="A125" s="110"/>
      <c r="B125" s="111" t="s">
        <v>110</v>
      </c>
      <c r="C125" s="131" t="s">
        <v>83</v>
      </c>
      <c r="D125" s="131"/>
      <c r="E125" s="131"/>
      <c r="F125" s="131"/>
      <c r="G125" s="131"/>
      <c r="H125" s="131"/>
      <c r="I125" s="131"/>
      <c r="J125" s="131"/>
      <c r="K125" s="131"/>
      <c r="L125" s="117">
        <f>N117</f>
        <v>8615.1696389999997</v>
      </c>
      <c r="M125" s="113">
        <v>42.08</v>
      </c>
      <c r="N125" s="118">
        <f>L125*M125</f>
        <v>362526.33840911998</v>
      </c>
      <c r="AQ125" s="115"/>
      <c r="AR125" s="116" t="s">
        <v>83</v>
      </c>
    </row>
    <row r="126" spans="1:44" customFormat="1" ht="56.25" x14ac:dyDescent="0.25">
      <c r="A126" s="110"/>
      <c r="B126" s="111" t="s">
        <v>110</v>
      </c>
      <c r="C126" s="131" t="s">
        <v>85</v>
      </c>
      <c r="D126" s="131"/>
      <c r="E126" s="131"/>
      <c r="F126" s="131"/>
      <c r="G126" s="131"/>
      <c r="H126" s="131"/>
      <c r="I126" s="131"/>
      <c r="J126" s="131"/>
      <c r="K126" s="131"/>
      <c r="L126" s="119">
        <f>N119</f>
        <v>148749.23376</v>
      </c>
      <c r="M126" s="113">
        <v>7.21</v>
      </c>
      <c r="N126" s="118">
        <f>L126*M126</f>
        <v>1072481.9754096</v>
      </c>
      <c r="AQ126" s="115"/>
      <c r="AR126" s="116" t="s">
        <v>85</v>
      </c>
    </row>
    <row r="127" spans="1:44" customFormat="1" ht="15" customHeight="1" x14ac:dyDescent="0.25">
      <c r="A127" s="110"/>
      <c r="B127" s="111"/>
      <c r="C127" s="131" t="s">
        <v>103</v>
      </c>
      <c r="D127" s="131"/>
      <c r="E127" s="131"/>
      <c r="F127" s="131"/>
      <c r="G127" s="131"/>
      <c r="H127" s="131"/>
      <c r="I127" s="131"/>
      <c r="J127" s="131"/>
      <c r="K127" s="131"/>
      <c r="L127" s="119">
        <f>N120</f>
        <v>34462.804344381009</v>
      </c>
      <c r="M127" s="113"/>
      <c r="N127" s="118">
        <f>(N125+N126)*0.219</f>
        <v>314266.82072629966</v>
      </c>
      <c r="AQ127" s="115"/>
      <c r="AR127" s="116" t="s">
        <v>86</v>
      </c>
    </row>
    <row r="128" spans="1:44" customFormat="1" ht="15" customHeight="1" x14ac:dyDescent="0.25">
      <c r="A128" s="110"/>
      <c r="B128" s="111"/>
      <c r="C128" s="131" t="s">
        <v>104</v>
      </c>
      <c r="D128" s="131"/>
      <c r="E128" s="131"/>
      <c r="F128" s="131"/>
      <c r="G128" s="131"/>
      <c r="H128" s="131"/>
      <c r="I128" s="131"/>
      <c r="J128" s="131"/>
      <c r="K128" s="131"/>
      <c r="L128" s="119">
        <f>L125+L126+L127</f>
        <v>191827.207743381</v>
      </c>
      <c r="M128" s="113"/>
      <c r="N128" s="118">
        <f>N125+N126+N127</f>
        <v>1749275.1345450196</v>
      </c>
      <c r="AQ128" s="115"/>
      <c r="AR128" s="116" t="s">
        <v>87</v>
      </c>
    </row>
    <row r="129" spans="1:48" customFormat="1" ht="15" customHeight="1" x14ac:dyDescent="0.25">
      <c r="A129" s="110"/>
      <c r="B129" s="111"/>
      <c r="C129" s="131" t="s">
        <v>105</v>
      </c>
      <c r="D129" s="131"/>
      <c r="E129" s="131"/>
      <c r="F129" s="131"/>
      <c r="G129" s="131"/>
      <c r="H129" s="131"/>
      <c r="I129" s="131"/>
      <c r="J129" s="131"/>
      <c r="K129" s="131"/>
      <c r="L129" s="119">
        <f>N121</f>
        <v>15346.176619470483</v>
      </c>
      <c r="M129" s="113"/>
      <c r="N129" s="118">
        <f>N128*0.08</f>
        <v>139942.01076360157</v>
      </c>
      <c r="AQ129" s="115"/>
      <c r="AR129" s="116" t="s">
        <v>88</v>
      </c>
    </row>
    <row r="130" spans="1:48" customFormat="1" ht="15" customHeight="1" x14ac:dyDescent="0.25">
      <c r="A130" s="110"/>
      <c r="B130" s="120"/>
      <c r="C130" s="132" t="s">
        <v>107</v>
      </c>
      <c r="D130" s="132"/>
      <c r="E130" s="132"/>
      <c r="F130" s="132"/>
      <c r="G130" s="132"/>
      <c r="H130" s="132"/>
      <c r="I130" s="132"/>
      <c r="J130" s="132"/>
      <c r="K130" s="132"/>
      <c r="L130" s="121">
        <f>L128+L129</f>
        <v>207173.3843628515</v>
      </c>
      <c r="M130" s="122"/>
      <c r="N130" s="123">
        <f>N128+N129</f>
        <v>1889217.1453086212</v>
      </c>
      <c r="AQ130" s="115"/>
      <c r="AS130" s="115" t="s">
        <v>91</v>
      </c>
    </row>
    <row r="131" spans="1:48" customFormat="1" ht="19.5" customHeight="1" x14ac:dyDescent="0.25">
      <c r="A131" s="64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70"/>
      <c r="M131" s="65"/>
      <c r="N131" s="65"/>
    </row>
    <row r="132" spans="1:48" s="9" customFormat="1" ht="15" x14ac:dyDescent="0.25">
      <c r="A132" s="6"/>
      <c r="B132" s="66" t="s">
        <v>92</v>
      </c>
      <c r="C132" s="134" t="s">
        <v>111</v>
      </c>
      <c r="D132" s="135"/>
      <c r="E132" s="135"/>
      <c r="F132" s="135"/>
      <c r="G132" s="135"/>
      <c r="H132" s="136"/>
      <c r="I132" s="136"/>
      <c r="J132" s="136"/>
      <c r="K132" s="136"/>
      <c r="L132" s="136"/>
      <c r="M132"/>
      <c r="N132"/>
      <c r="O132"/>
      <c r="P132"/>
      <c r="Q132"/>
      <c r="R132"/>
      <c r="S132"/>
      <c r="T132"/>
      <c r="U132"/>
      <c r="V132"/>
      <c r="W132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 t="s">
        <v>9</v>
      </c>
      <c r="AT132" s="10" t="s">
        <v>9</v>
      </c>
      <c r="AU132" s="10"/>
      <c r="AV132" s="10"/>
    </row>
    <row r="133" spans="1:48" s="8" customFormat="1" ht="16.5" customHeight="1" x14ac:dyDescent="0.25">
      <c r="A133" s="14"/>
      <c r="B133" s="66"/>
      <c r="C133" s="137" t="s">
        <v>93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</row>
    <row r="134" spans="1:48" s="9" customFormat="1" ht="15" x14ac:dyDescent="0.25">
      <c r="A134" s="6"/>
      <c r="B134" s="66" t="s">
        <v>94</v>
      </c>
      <c r="C134" s="134" t="s">
        <v>112</v>
      </c>
      <c r="D134" s="135"/>
      <c r="E134" s="135"/>
      <c r="F134" s="135"/>
      <c r="G134" s="135"/>
      <c r="H134" s="136"/>
      <c r="I134" s="136"/>
      <c r="J134" s="136"/>
      <c r="K134" s="136"/>
      <c r="L134" s="136"/>
      <c r="M134"/>
      <c r="N134"/>
      <c r="O134"/>
      <c r="P134"/>
      <c r="Q134"/>
      <c r="R134"/>
      <c r="S134"/>
      <c r="T134"/>
      <c r="U134"/>
      <c r="V134"/>
      <c r="W134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 t="s">
        <v>9</v>
      </c>
      <c r="AV134" s="10" t="s">
        <v>9</v>
      </c>
    </row>
    <row r="135" spans="1:48" s="8" customFormat="1" ht="16.5" customHeight="1" x14ac:dyDescent="0.25">
      <c r="A135" s="14"/>
      <c r="C135" s="137" t="s">
        <v>93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</row>
    <row r="136" spans="1:48" customFormat="1" ht="19.5" customHeight="1" x14ac:dyDescent="0.25"/>
    <row r="137" spans="1:48" customFormat="1" ht="23.25" customHeight="1" x14ac:dyDescent="0.25">
      <c r="A137" s="138" t="s">
        <v>95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</row>
    <row r="138" spans="1:48" customFormat="1" ht="12.75" customHeight="1" x14ac:dyDescent="0.25">
      <c r="A138" s="138" t="s">
        <v>96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</row>
    <row r="139" spans="1:48" customFormat="1" ht="18" customHeight="1" x14ac:dyDescent="0.25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</row>
    <row r="140" spans="1:48" customFormat="1" ht="15" x14ac:dyDescent="0.25">
      <c r="B140" s="68"/>
      <c r="D140" s="68"/>
      <c r="F140" s="68"/>
    </row>
  </sheetData>
  <mergeCells count="126">
    <mergeCell ref="A137:N137"/>
    <mergeCell ref="A138:N138"/>
    <mergeCell ref="C132:G132"/>
    <mergeCell ref="H132:L132"/>
    <mergeCell ref="C133:L133"/>
    <mergeCell ref="C134:G134"/>
    <mergeCell ref="H134:L134"/>
    <mergeCell ref="C135:L135"/>
    <mergeCell ref="C125:K125"/>
    <mergeCell ref="C126:K126"/>
    <mergeCell ref="C127:K127"/>
    <mergeCell ref="C128:K128"/>
    <mergeCell ref="C129:K129"/>
    <mergeCell ref="C130:K130"/>
    <mergeCell ref="C118:K118"/>
    <mergeCell ref="C119:K119"/>
    <mergeCell ref="C120:K120"/>
    <mergeCell ref="C121:K121"/>
    <mergeCell ref="C122:K122"/>
    <mergeCell ref="C124:K124"/>
    <mergeCell ref="C110:E110"/>
    <mergeCell ref="C111:E111"/>
    <mergeCell ref="C114:K114"/>
    <mergeCell ref="C115:K115"/>
    <mergeCell ref="C116:K116"/>
    <mergeCell ref="C117:K117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N103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80:E80"/>
    <mergeCell ref="C81:E81"/>
    <mergeCell ref="C82:E82"/>
    <mergeCell ref="C83:E83"/>
    <mergeCell ref="C84:E84"/>
    <mergeCell ref="C85:E85"/>
    <mergeCell ref="C74:E74"/>
    <mergeCell ref="C75:N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E66"/>
    <mergeCell ref="C67:E67"/>
    <mergeCell ref="C56:E56"/>
    <mergeCell ref="C57:E57"/>
    <mergeCell ref="C58:E58"/>
    <mergeCell ref="C59:E59"/>
    <mergeCell ref="C60:E60"/>
    <mergeCell ref="C61:E61"/>
    <mergeCell ref="C50:E50"/>
    <mergeCell ref="C51:E51"/>
    <mergeCell ref="C52:N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M37:M39"/>
    <mergeCell ref="N37:N39"/>
    <mergeCell ref="C40:E40"/>
    <mergeCell ref="A41:N41"/>
    <mergeCell ref="C42:E42"/>
    <mergeCell ref="C43:E43"/>
    <mergeCell ref="A25:N25"/>
    <mergeCell ref="B27:F27"/>
    <mergeCell ref="B28:F28"/>
    <mergeCell ref="D30:F30"/>
    <mergeCell ref="A37:A39"/>
    <mergeCell ref="B37:B39"/>
    <mergeCell ref="C37:E39"/>
    <mergeCell ref="F37:F39"/>
    <mergeCell ref="G37:I38"/>
    <mergeCell ref="J37:L38"/>
    <mergeCell ref="A21:N21"/>
    <mergeCell ref="A22:N22"/>
    <mergeCell ref="A24:N24"/>
    <mergeCell ref="A13:F13"/>
    <mergeCell ref="G13:N13"/>
    <mergeCell ref="A14:F14"/>
    <mergeCell ref="G14:N14"/>
    <mergeCell ref="A15:F15"/>
    <mergeCell ref="G15:N15"/>
    <mergeCell ref="G9:N9"/>
    <mergeCell ref="G10:N10"/>
    <mergeCell ref="A11:F11"/>
    <mergeCell ref="G11:N11"/>
    <mergeCell ref="A12:F12"/>
    <mergeCell ref="G12:N12"/>
    <mergeCell ref="A17:N17"/>
    <mergeCell ref="A18:N18"/>
    <mergeCell ref="A20:N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3" fitToHeight="0" orientation="landscape" r:id="rId1"/>
  <headerFooter>
    <oddFooter>&amp;RСтраница &amp;P</oddFooter>
  </headerFooter>
  <rowBreaks count="1" manualBreakCount="1">
    <brk id="36" max="1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02-01-14 Реставрационные работы</vt:lpstr>
      <vt:lpstr>02-01-14 Реставрационные ра (2</vt:lpstr>
      <vt:lpstr>'02-01-14 Реставрационные ра (2'!Заголовки_для_печати</vt:lpstr>
      <vt:lpstr>'02-01-14 Реставрационные работы'!Заголовки_для_печати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2025-03-07T02:34:13Z</cp:lastPrinted>
  <dcterms:created xsi:type="dcterms:W3CDTF">2020-09-30T08:50:27Z</dcterms:created>
  <dcterms:modified xsi:type="dcterms:W3CDTF">2025-04-09T03:16:37Z</dcterms:modified>
</cp:coreProperties>
</file>